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chartsheets/sheet2.xml" ContentType="application/vnd.openxmlformats-officedocument.spreadsheetml.chartsheet+xml"/>
  <Override PartName="/xl/chartsheets/sheet3.xml" ContentType="application/vnd.openxmlformats-officedocument.spreadsheetml.chartsheet+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activeTab="3"/>
  </bookViews>
  <sheets>
    <sheet name="Диаграмма3" sheetId="6" r:id="rId1"/>
    <sheet name="Диаграмма2" sheetId="5" r:id="rId2"/>
    <sheet name="Диаграмма1" sheetId="4" r:id="rId3"/>
    <sheet name="Лист1" sheetId="1" r:id="rId4"/>
    <sheet name="Лист2" sheetId="2" r:id="rId5"/>
    <sheet name="Лист3" sheetId="3" r:id="rId6"/>
  </sheets>
  <calcPr calcId="125725"/>
</workbook>
</file>

<file path=xl/calcChain.xml><?xml version="1.0" encoding="utf-8"?>
<calcChain xmlns="http://schemas.openxmlformats.org/spreadsheetml/2006/main">
  <c r="J241" i="1"/>
  <c r="I241"/>
  <c r="H241"/>
  <c r="G241"/>
  <c r="F241"/>
  <c r="K223" l="1"/>
  <c r="K219"/>
  <c r="K125"/>
  <c r="K50" l="1"/>
  <c r="H50"/>
  <c r="K46"/>
  <c r="H46"/>
  <c r="K41"/>
  <c r="H41"/>
  <c r="K39"/>
  <c r="K37"/>
  <c r="K35"/>
  <c r="H35"/>
  <c r="H29"/>
  <c r="K28"/>
  <c r="H28"/>
  <c r="K27"/>
  <c r="H27"/>
  <c r="K20"/>
  <c r="K16"/>
  <c r="H16"/>
  <c r="E241" l="1"/>
  <c r="D241"/>
  <c r="K241" l="1"/>
</calcChain>
</file>

<file path=xl/comments1.xml><?xml version="1.0" encoding="utf-8"?>
<comments xmlns="http://schemas.openxmlformats.org/spreadsheetml/2006/main">
  <authors>
    <author>Автор</author>
  </authors>
  <commentList>
    <comment ref="A234" authorId="0">
      <text>
        <r>
          <rPr>
            <b/>
            <sz val="9"/>
            <color indexed="81"/>
            <rFont val="Tahoma"/>
            <family val="2"/>
            <charset val="204"/>
          </rPr>
          <t>Автор:</t>
        </r>
        <r>
          <rPr>
            <b/>
            <sz val="9"/>
            <color indexed="81"/>
            <rFont val="Tahoma"/>
            <family val="2"/>
            <charset val="204"/>
          </rPr>
          <t xml:space="preserve">
</t>
        </r>
      </text>
    </comment>
  </commentList>
</comments>
</file>

<file path=xl/sharedStrings.xml><?xml version="1.0" encoding="utf-8"?>
<sst xmlns="http://schemas.openxmlformats.org/spreadsheetml/2006/main" count="714" uniqueCount="277">
  <si>
    <t>Торговельна назва</t>
  </si>
  <si>
    <t>Кількість</t>
  </si>
  <si>
    <t>Сума</t>
  </si>
  <si>
    <t>Пегферон пег, фл(B1104)</t>
  </si>
  <si>
    <t>Солу-Медрол, фл (L67112)</t>
  </si>
  <si>
    <t>Солу-Медрол, фл(J45754)</t>
  </si>
  <si>
    <t xml:space="preserve">Індіраб (62AN14019A) </t>
  </si>
  <si>
    <t xml:space="preserve">Юнітрон (4IQC40404) </t>
  </si>
  <si>
    <t>Актилизе</t>
  </si>
  <si>
    <t>Виролам (2672527)</t>
  </si>
  <si>
    <t>Евро (плаcтир) трансдермальна терапевтична система</t>
  </si>
  <si>
    <t>Ендоксан 500 мг(4J025C)</t>
  </si>
  <si>
    <t>Октаплекс 500 МО</t>
  </si>
  <si>
    <t>ФЕЙБА 1000 Од</t>
  </si>
  <si>
    <t>Гидроксисечовина медак</t>
  </si>
  <si>
    <t>Копегус</t>
  </si>
  <si>
    <t>Клексан  300</t>
  </si>
  <si>
    <t>СИМДАКС концентрат для приготування розчину для інфузій</t>
  </si>
  <si>
    <t>Биоклот А</t>
  </si>
  <si>
    <t>Етопозид "ебеве"</t>
  </si>
  <si>
    <t>Ириносиндан</t>
  </si>
  <si>
    <t>Метротриксат "ебеве"</t>
  </si>
  <si>
    <t>Фарестон</t>
  </si>
  <si>
    <t>Брилинта</t>
  </si>
  <si>
    <t>Бетаферон</t>
  </si>
  <si>
    <t>Стрептокиназа</t>
  </si>
  <si>
    <t>Імуноглобулін антирезус D людини</t>
  </si>
  <si>
    <t>БЕТФЕР 1а ПЛЮС</t>
  </si>
  <si>
    <t xml:space="preserve">АСПАРАГІНАЗА 10000 МЕДАК,порошок для приготування розчину для ін'єкцій по 10000 МО </t>
  </si>
  <si>
    <t>АЛЕКСАН розчин для ін'єкцій та інфузій, 20 мг/мл по 5 мл (100 мг) у флаконі</t>
  </si>
  <si>
    <t>АЛЕКСАН розчин для ін'єкцій та інфузій, 50 мг/мл по 20 мл (1000 мг) у флаконі</t>
  </si>
  <si>
    <t>ЕФАМАТ, таблетки вкриті плівковою оболонкою, по 200 мг по 30 таблеток у контейнері</t>
  </si>
  <si>
    <t>АЛУВІЯ, таблетки, вкриті плівковою оболонкою, по 200 мг/50 мг</t>
  </si>
  <si>
    <t>Куросурф, суспензія для ендотрахеального введення</t>
  </si>
  <si>
    <t>Візипак, розчин для ін'єкцій,320 мг</t>
  </si>
  <si>
    <t>Томогексол®, розчин д/ін.350 мг йоду/мл по 50мл,фл</t>
  </si>
  <si>
    <t xml:space="preserve"> Бетфер®-1а, розчин д/ін. по 12 000 000 МО</t>
  </si>
  <si>
    <t xml:space="preserve">ТЕНОХОП, таблетки в/п/о по 300 мг </t>
  </si>
  <si>
    <t xml:space="preserve">CITO TEST HIV 1/2 Тест-система  ВІЛ 1 та 2 типів </t>
  </si>
  <si>
    <t>Серветка гемостатична старильна</t>
  </si>
  <si>
    <t>ЕМОКЛОТ 500 МО</t>
  </si>
  <si>
    <t>НОВОСЕВЕН</t>
  </si>
  <si>
    <t>Міланда, таблетки вкриті плівковою оболонкою</t>
  </si>
  <si>
    <t xml:space="preserve">Тонкостінний судинний конусоподібний протез 70 см х 7-4 мм </t>
  </si>
  <si>
    <t>Тонкостінні судинні протези 60 см х 8 мм</t>
  </si>
  <si>
    <t>Протез судини тканий прямий 14ммх30см</t>
  </si>
  <si>
    <t xml:space="preserve"> Протез судини тканий прямий 16ммх30см</t>
  </si>
  <si>
    <t>Протез судини тканий  20ммх30см</t>
  </si>
  <si>
    <t>Протез  суд. в'язаний прямий 8ммх40 см</t>
  </si>
  <si>
    <t>Протез  суд. в'язаний 10ммх40 см</t>
  </si>
  <si>
    <t>Тонкостін.кон.суд.протез 70смх8-5мм</t>
  </si>
  <si>
    <t>Тонкостін. суд. протез зі з'ємним спіральним посиленням 70смх8мм</t>
  </si>
  <si>
    <t>Протез суд. тканий прямий 26 ммх30 см</t>
  </si>
  <si>
    <t>Протез суд.  тканий прям.28ммх30 см</t>
  </si>
  <si>
    <t>Протез суд. тканий прям. 30ммх30см</t>
  </si>
  <si>
    <t>Протез суд. тканий прям.32ммх30см</t>
  </si>
  <si>
    <t>ПРОГРАФ капсули по 5 мг</t>
  </si>
  <si>
    <t>Стент-система коронарна CHROMA 2,25 x 14 мм</t>
  </si>
  <si>
    <t>Стент-система коронарна CHROMA 2,25 x 19 мм</t>
  </si>
  <si>
    <t>Стент-система коронарна CHROMA 2,25 x 24 мм</t>
  </si>
  <si>
    <t>Стент-система коронарна CHROMA 2,5 x 14 мм</t>
  </si>
  <si>
    <t>Стент-система коронарна CHROMA 2,5 x 36 мм</t>
  </si>
  <si>
    <t>Стент-система коронарна CHROMA 2,75 x 9 мм</t>
  </si>
  <si>
    <t>Стент-система коронарна CHROMA 2,75 x 14 мм</t>
  </si>
  <si>
    <t>Стент-система коронарна CHROMA 2,75 x 19 мм</t>
  </si>
  <si>
    <t>Стент-система коронарна CHROMA 2,75 x 24 мм</t>
  </si>
  <si>
    <t>Стент-система коронарна CHROMA 2,75 x 29 мм</t>
  </si>
  <si>
    <t>Стент-система коронарна CHROMA 3,0 x 14 мм</t>
  </si>
  <si>
    <t>Стент-система коронарна CHROMA 3,0 x 24 мм</t>
  </si>
  <si>
    <t>Стент-система коронарна CHROMA 3,0 x 29 мм</t>
  </si>
  <si>
    <t>Стент-система коронарна CHROMA 3,0 x 36 мм</t>
  </si>
  <si>
    <t>Стент-система коронарна CHROMA 3,5 x 9 мм</t>
  </si>
  <si>
    <t>Стент-система коронарна CHROMA 3,5 x 14 мм</t>
  </si>
  <si>
    <t>Стент-система коронарна CHROMA 3,5 x 24 мм</t>
  </si>
  <si>
    <t>Стент-система коронарна CHROMA 3,5 x 29 мм</t>
  </si>
  <si>
    <t>Стент-система коронарна CHROMA 3,5 x 33 мм</t>
  </si>
  <si>
    <t>Стент-система коронарна CHROMA 3,5 x 36 мм</t>
  </si>
  <si>
    <t>Стент-система коронарна CHROMA 4,0 x 14 мм</t>
  </si>
  <si>
    <t>Стент-система коронарна CHROMA 4,0 x 19 мм</t>
  </si>
  <si>
    <t>Стент-система коронарна CHROMA 4,0 x 24 мм</t>
  </si>
  <si>
    <t>СУРВАНТА, суспензія для інтратрахеального введення</t>
  </si>
  <si>
    <t>Таміфлю капсули 75 мг по 10 капсул</t>
  </si>
  <si>
    <t>ІМУНАТ 1000 МО</t>
  </si>
  <si>
    <t>Матеріал шовний хірургічний Steel, що не розсмоктується (арт. 8886222449)</t>
  </si>
  <si>
    <t>Стент-система коронарна Supraflex з покриттям сіролімус 2,5 x 24 мм</t>
  </si>
  <si>
    <t>Стент-система коронарна Supraflex з покриттям сіролімус 2,5 x 28 мм</t>
  </si>
  <si>
    <t>Стент-система коронарна Supraflex з покриттям сіролімус 2,75 x 24 мм</t>
  </si>
  <si>
    <t>Стент-система коронарна Supraflex з покриттям сіролімус 2,75 x 28 мм</t>
  </si>
  <si>
    <t>Стент-система коронарна Supraflex з покриттям сіролімус 2,75 x 32 мм</t>
  </si>
  <si>
    <t>Стент-система коронарна Supraflex з покриттям сіролімус 3,0 x 24 мм</t>
  </si>
  <si>
    <t>Стент-система коронарна Supraflex з покриттям сіролімус 3,0 x 28 мм</t>
  </si>
  <si>
    <t>Стент-система коронарна Supraflex з покриттям сіролімус 3,0 x 32 мм</t>
  </si>
  <si>
    <t>Стент-система коронарна Supraflex з покриттям сіролімус 3,0 x 36 мм</t>
  </si>
  <si>
    <t>Стент-система коронарна Supraflex з покриттям сіролімус 3,5 x 24 мм</t>
  </si>
  <si>
    <t>Стент-система коронарна Supraflex з покриттям сіролімус 3,5 x 28 мм</t>
  </si>
  <si>
    <t>Стент-система коронарна Supraflex з покриттям сіролімус 3,5 x 32 мм</t>
  </si>
  <si>
    <t>Стент-система коронарна Supraflex з покриттям сіролімус 3,5 x 36 мм</t>
  </si>
  <si>
    <t>Інтралюмінальний підтримуючий пристрій LVIS (212517-CAS)/Стерильна упаковка</t>
  </si>
  <si>
    <t>Інтралюмінальний підтримуючий пристрій LVIS (212525-CAS)/Стерильна упаковка</t>
  </si>
  <si>
    <t>Інтралюмінальний підтримуючий пристрій LVIS (213015-CAS)/Стерильна упаковка</t>
  </si>
  <si>
    <t>Інтралюмінальний підтримуючий пристрій LVIS (213025-CAS)/Стерильна упаковка</t>
  </si>
  <si>
    <t>Інтралюмінальний підтримуючий пристрій LVIS (214035-CAS)/Стерильна упаковка</t>
  </si>
  <si>
    <t>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t>
  </si>
  <si>
    <t>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t>
  </si>
  <si>
    <t>Фіксуючий титановий перехідник для діалізного катетера</t>
  </si>
  <si>
    <t>Комплект трубок підвищеної міцності для перитонеального діалізу</t>
  </si>
  <si>
    <t>Затискач вихідного каналу мішків для перитонеального діалізу</t>
  </si>
  <si>
    <t>Ковпачок роз'єднувальний дезінфікуючий MiniCap</t>
  </si>
  <si>
    <t xml:space="preserve">ДІАНІЛ ПД 4 З ВМІСТОМ ГЛЮКОЗИ 1,36% </t>
  </si>
  <si>
    <t xml:space="preserve">ДІАНІЛ ПД 4 З ВМІСТОМ ГЛЮКОЗИ 2,27% </t>
  </si>
  <si>
    <t xml:space="preserve">Комплект для коронарографії, який включає: Катетер ангіографічний - 2 шт., Провідник ангіографічний - 1 шт., Інтродюсер - 1 шт.    </t>
  </si>
  <si>
    <t xml:space="preserve">ДІАНІЛ ПД 4 З ВМІСТОМ ГЛЮКОЗИ 3,86% </t>
  </si>
  <si>
    <t>ЦИКЛОСПОРИН АЛКАЛОЇД. Капсули м'які по 25 мг № 50 (5х10) у блістерах / Алколоїд АД-Скоп є, Республіка Македонія</t>
  </si>
  <si>
    <t>ЦИКЛОСПОРИН АЛКАЛОЇД. Капсули м'які по 50 мг № 50 (5х10) у блістерах / Алколоїд АД-Скоп є, Республіка Македонія</t>
  </si>
  <si>
    <t>Голка атравматична з ниткою поліпропілен монофіламент, довжиною 60см, USP 7/0 з 2 колючими голковими наконечниками, згину 4/8, довжиною 13 мм</t>
  </si>
  <si>
    <t>Голка атравматична з ниткою поліпропілен монофіламент, довжиною 60см, USP 6/0 з 2 колючими голковими наконечниками, згину 3/8, довжиною 12 мм</t>
  </si>
  <si>
    <t>Голка атравматична з ниткою поліпропілен монофіламент, довжиною 60см, USP 6/0 з 2 колючими голковими наконечниками, згину 3/8, довжиною 11 мм</t>
  </si>
  <si>
    <t>Голка атравматична з ниткою поліпропілен монофіламент, довжиною 60см, USP 8/0 з 2 колючими голковими наконечниками, згину 3/8, довжиною 8 мм</t>
  </si>
  <si>
    <t>Голка атравматична з ниткою поліпропілен монофіламент, довжиною 90см, USP 5/0 з 2 колючими голковими наконечниками, згину 4/8, довжиною 17 мм</t>
  </si>
  <si>
    <t>Голка атравматична з ниткою поліпропілен монофіламент, довжиною 90см, USP 4/0 з 2 колючими голковими наконечниками, згину 4/8, довжиною 17 мм</t>
  </si>
  <si>
    <t>Голка атравматична з ниткою поліпропілен монофіламент, довжиною 90см, USP 2/0 з 2 колючими голковими наконечниками, згину 4/8, довжиною 40 мм</t>
  </si>
  <si>
    <t>Голка атравматична з ниткою поліпропілен монофіламент, довжиною 90см, USP 3/0 з 2 колючими голковими наконечниками, згину 4/8, довжиною 31 мм</t>
  </si>
  <si>
    <t>Нитка шовна хірургічна, що не розсмоктується, CARDIOXYL 2/0 1/2KL25 DA 75 CMTD3X7 BV10</t>
  </si>
  <si>
    <t>Нитка шовна хірургічна, що не розсмоктується, CARDIOXYL 2/0 1/2KL25 DA 90СМ</t>
  </si>
  <si>
    <t xml:space="preserve">Матеріал шовний хірургічний TiCron, що не розсмоктується </t>
  </si>
  <si>
    <t>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t>
  </si>
  <si>
    <t>Система кардіостимуляції Verity ADx XL DC (5256) - 1 шт., Tendril ST Електрод 1888ТС 58 - 1 шт., Tendril ST Електрод 1888ТС 52 - 1 шт., Інтродьюсер Peel-Away 14 см з оболонкою 6 Френч (405104) - 2 шт.</t>
  </si>
  <si>
    <t xml:space="preserve">Абляційний катетер TherapyTM Cool PathTM 7 Френчів (83326, 83327,83328,83329) Розмір згідно вимог Замовника </t>
  </si>
  <si>
    <t>Система кардіостимуляції Verity ADx XL DC (5256) в комплекті</t>
  </si>
  <si>
    <t>Абляційний катетер TherapyTM 7 Френчів</t>
  </si>
  <si>
    <t xml:space="preserve">Двонаправлений абляційний катетер Safire 7 Френчів (402838, 402839,402840,402841, 402842) Розмір згідно вимог Замовника </t>
  </si>
  <si>
    <t xml:space="preserve">Двонаправлений абляційний катетер Safire 7 Френчів </t>
  </si>
  <si>
    <t>TS2500 - Octopus Evolution AS Стабілізатор тканин серця</t>
  </si>
  <si>
    <t>HP3000 - Starfish Evo        Позиціонер верхівки серця</t>
  </si>
  <si>
    <t>Оксигенатор для дорослих INSPIRE з Комплекти магістралей для екстракорпорального контуру</t>
  </si>
  <si>
    <t>Оксигенатор для дорослих із комплектом магістральних труб. Оксигенатор для дорослих INSPIRE з Комплекти магістралей для екстракорпорального контуру</t>
  </si>
  <si>
    <t xml:space="preserve">Комплект для коронарографії, який включає: Катетер JL4 - 1 шт., Катетер JR4 - 1 шт., Катетер PIG - 1 шт., Провідник (0.035"; 150 см) - 1 шт., Інтродюсер - 1 шт.    </t>
  </si>
  <si>
    <t xml:space="preserve">Коронарна стент-система COMMANDER з системою доставки, (будь-який розмір) </t>
  </si>
  <si>
    <t xml:space="preserve">Коронарна стент-система CONSTANT з системою доставки, (будь-який розмір) </t>
  </si>
  <si>
    <t xml:space="preserve">Кардіоваскулярний провідниковий катетер ALVIGUIDE (будь-яка конфігурація та будь-який розмір) </t>
  </si>
  <si>
    <t>Провідник Hi-Torque</t>
  </si>
  <si>
    <t>ПТКА провідник ASAHI</t>
  </si>
  <si>
    <t>NaviStar ThermoCool електрофізіологічний катетер, термопара, 7.5F, кривизна D, 3.5 mm, 2-5-2 mm, 115 cm (34H37M)</t>
  </si>
  <si>
    <t>Ритуксим, концентрат для приготування розчину по 100мг/10 мл</t>
  </si>
  <si>
    <t>Ритуксим, концентрат для приготування розчину по 500мг/50 мл</t>
  </si>
  <si>
    <t>Доксорубіцин-Тева, концентрат для розчину для інфузій, 2мг/мл, по 25 мл</t>
  </si>
  <si>
    <t>Флударабін-Тева, коонцентрат для розчину 25мг/мл</t>
  </si>
  <si>
    <t>Піперацилін-Тазобактам-Тева, порошок для розчину</t>
  </si>
  <si>
    <t>Коронарна стент-система PROMUS Element Plus з покриттям еверолімусом 16 х 2.50 mm</t>
  </si>
  <si>
    <t>Коронарна стент-система PROMUS Element Plus з покриттям еверолімусом 24 х 2.50 mm</t>
  </si>
  <si>
    <t>Коронарна стент-система PROMUS Element Plus з покриттям еверолімусом 12 х 2.75 mm</t>
  </si>
  <si>
    <t>Коронарна стент-система PROMUS Element Plus з покриттям еверолімусом 16 х 2.75 mm</t>
  </si>
  <si>
    <t>Коронарна стент-система PROMUS Element Plus з покриттям еверолімусом 16 х 3.00 mm</t>
  </si>
  <si>
    <t>Коронарна стент-система PROMUS Element Plus з покриттям еверолімусом 24 х 3.00 mm</t>
  </si>
  <si>
    <t>Коронарна стент-система PROMUS Element Plus з покриттям еверолімусом 12 х 3.50 mm</t>
  </si>
  <si>
    <t>Коронарна стент-система PROMUS Element Plus з покриттям еверолімусом 12 х 2.50 mm</t>
  </si>
  <si>
    <t>Коронарна стент-система PROMUS Element Plus з покриттям еверолімусом 20 х 2.50 mm</t>
  </si>
  <si>
    <t>Коронарна стент-система PROMUS Element Plus з покриттям еверолімусом 38 х 2.50 mm</t>
  </si>
  <si>
    <t>Коронарна стент-система PROMUS Element Plus з покриттям еверолімусом 20 х 2.75 mm</t>
  </si>
  <si>
    <t>Коронарна стент-система PROMUS Element Plus з покриттям еверолімусом 24 х 2.75 mm</t>
  </si>
  <si>
    <t>Коронарна стент-система PROMUS Element Plus з покриттям еверолімусом 38 х 2.75 mm</t>
  </si>
  <si>
    <t>Коронарна стент-система PROMUS Element Plus з покриттям еверолімусом 12 х 3.00 mm</t>
  </si>
  <si>
    <t>Коронарна стент-система PROMUS Element Plus з покриттям еверолімусом 20 х 3.00 mm</t>
  </si>
  <si>
    <t>Коронарна стент-система PROMUS Element Plus з покриттям еверолімусом 16 х 3.50 mm</t>
  </si>
  <si>
    <t>Коронарна стент-система PROMUS Element Plus з покриттям еверолімусом 24 х 3.50 mm</t>
  </si>
  <si>
    <t>Катетер балонний для дилятації Sprinter Legend RX 1.50 х 20 mm</t>
  </si>
  <si>
    <t>Катетер балонний для дилятації Sprinter Legend RX 1.5 х 15 mm</t>
  </si>
  <si>
    <t>Катетер балонний для дилятації Sprinter Legend RX 2.00 х 20 mm</t>
  </si>
  <si>
    <t>Катетер балонний для дилятації Sprinter Legend RX 2.50 х 15 mm</t>
  </si>
  <si>
    <t>Катетер балонний для дилятації Sprinter Legend RX 2.50 х 20 mm</t>
  </si>
  <si>
    <t>Coronary Dilatation Catheter NC TREK RX 1,50 x 20 mm</t>
  </si>
  <si>
    <t>Coronary Dilatation Catheter NC TREK RX 2,00 x 15 mm</t>
  </si>
  <si>
    <t>Coronary Dilatation Catheter NC TREK RX 2,50 x 15 mm</t>
  </si>
  <si>
    <t>Coronary Dilatation Catheter NC TREK RX 2,50 x 20 mm</t>
  </si>
  <si>
    <t>ЦИКЛОСПОРИН АЛКАЛОЇД. Капсули м'які по 25 мг №50 у блістерах</t>
  </si>
  <si>
    <t>Coronary Dilatation Catheter NC TREK RX 3,00 x 15 mm</t>
  </si>
  <si>
    <t>Coronary Dilatation Catheter NC TREK RX 3,00 x 20 mm</t>
  </si>
  <si>
    <t>Coronary Dilatation Catheter NC TREK RX 3,50 x 20 mm</t>
  </si>
  <si>
    <t>Coronary Dilatation Catheter NC TREK RX 3,00 x 25 mm</t>
  </si>
  <si>
    <t>Coronary Dilatation Catheter NC TREK RX 3,50 x 15 mm</t>
  </si>
  <si>
    <t>Coronary Dilatation Catheter NC TREK RX 2,00 x 21 mm</t>
  </si>
  <si>
    <t>Коронарна стент-система PROMUS Element Plus з покриттям еверолімусом 38 х 3.00 mm</t>
  </si>
  <si>
    <t>Кальцію фолінат, розчин для ін'єкцій, 10мг/мл по 3мл в ампулі; по 5 ампул в блістері, по 1 блістеру у пачці</t>
  </si>
  <si>
    <t xml:space="preserve">Амфоліп, суспензія для розчину для інфузій, 5мг/мл по 10 мл у скляному флаконі </t>
  </si>
  <si>
    <t>Граноцит 34, ліофізат для розчину для ін'єкцій по 33,6млн. МО по 5 флаконів</t>
  </si>
  <si>
    <t>Ендоксан 500 мг, порошок для розчину для ін'єкцій по 500 мг</t>
  </si>
  <si>
    <t>Ендоксан 1 г, порошок для розчину для ін'єкцій по 1 г</t>
  </si>
  <si>
    <t>Юнітрон, порошок ліофілізований для розчину для ін'єкцій по 100 мкг/0,5 мл 1 флакон з порошком</t>
  </si>
  <si>
    <t>Юнітрон, порошок ліофілізований для розчину для ін'єкцій по 120 мкг/0,5 мл 1 флакон з порошком</t>
  </si>
  <si>
    <t>Юнітрон, порошок ліофілізований для розчину для ін'єкцій по 150 мкг/0,5 мл 1 флакон з порошком</t>
  </si>
  <si>
    <t>Пегферон, розчин для ін'єкцій по 180 мкг/1 мл по 1 мл у флаконі</t>
  </si>
  <si>
    <t>ЗЕФФІКС, таблетки, вкриті оболонкою, по 100 мг по 14 таблеток у блістері</t>
  </si>
  <si>
    <t xml:space="preserve">АІМАФІКС 500 МО/10 мл Фактор коагуляції крові людини ІX </t>
  </si>
  <si>
    <t xml:space="preserve">АІМАФІКС 1000 МО/10 мл Фактор коагуляції крові людини ІX </t>
  </si>
  <si>
    <t>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t>
  </si>
  <si>
    <t>Алкеран, таблетки вкриті плівковою оболонкою, по 2 мг, по 25 таблеток у флаконі; по 1 флакону у картонній коробці з маркуванням українською та анг.</t>
  </si>
  <si>
    <t>Золедронова кислота-Фармекс, концентрат для розчину для інфузій, 0,8 мг/мл по 5 мл у флаконах №1</t>
  </si>
  <si>
    <t>СОВАЛДІ, таблетки вкриті плівковою оболонкою, по 400 мг по 28 таблеток у флаконі, по 1 флакону в картонній упаковці</t>
  </si>
  <si>
    <t>ІНЕМПЛЮС, порошок для розчину для ін'єкцій по 500мг/500мг, 1 флакон з порошком у картонній коробці з маркуванням українською мовою</t>
  </si>
  <si>
    <t>ЛІВЕЛ, капсули по 200 мг по 10 капсул у блістері</t>
  </si>
  <si>
    <t>КПКВ</t>
  </si>
  <si>
    <t>2301400 Снід</t>
  </si>
  <si>
    <t>2301400 Гепатит</t>
  </si>
  <si>
    <t>2301400 Вакцини</t>
  </si>
  <si>
    <t>2301400 гепатит</t>
  </si>
  <si>
    <t>2301400  Серцево- судинні захворювання</t>
  </si>
  <si>
    <t>2301400  гепатит</t>
  </si>
  <si>
    <t>2301400 Контрацептиви для жінок з тяжкими захворюваннями</t>
  </si>
  <si>
    <t>2301400 Гемофілія</t>
  </si>
  <si>
    <t>2301400 Серцево- судинні захворювання</t>
  </si>
  <si>
    <t>2301400 Онкогематологія</t>
  </si>
  <si>
    <t>2301400 розсіяний склероз</t>
  </si>
  <si>
    <t>2301400 запобігання гемолітичної хвороби новонароджених</t>
  </si>
  <si>
    <t>2301400 для лікування дихальних розладів новонароджених</t>
  </si>
  <si>
    <t>2301400 Репродуктивне здоров'я нації</t>
  </si>
  <si>
    <t>2301400 заходи з трансплантації</t>
  </si>
  <si>
    <t>2301400 дихальні розлади новонароджених</t>
  </si>
  <si>
    <t>2301400 СВИН ГРИП</t>
  </si>
  <si>
    <t>2301400 лікування хворих методом перитонеального діалізу</t>
  </si>
  <si>
    <t>2301400Централізовані заходи з трансплантації</t>
  </si>
  <si>
    <t>Невірапін, табл(NE20140A)</t>
  </si>
  <si>
    <t>Зіаген, табл(ZD1328)</t>
  </si>
  <si>
    <t>УСЬОГО</t>
  </si>
  <si>
    <t>ЗАВЕДОС ліофілізат для розчину для інфузій по 5 мг 1 флакон з ліофілізатом</t>
  </si>
  <si>
    <t>Екворал, капсули м'які по 100 мг, по 10 капсул у блістері</t>
  </si>
  <si>
    <t>2301400 Трансплантація</t>
  </si>
  <si>
    <t xml:space="preserve">НОВОСЕВЕН, порошок ліофілізований </t>
  </si>
  <si>
    <t>2301400 лікування дорослих хворих на гемофілію</t>
  </si>
  <si>
    <t>МІФОРТИК, таблетки вкриті оболонкою</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</si>
  <si>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</si>
  <si>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 отриманих на підставі розподілу лікарських засобів згідно наказів Департаменту охорони здоров’я ЛОДА</t>
  </si>
  <si>
    <t>Луганська обласна клінічна лікарня</t>
  </si>
  <si>
    <t>(назва закладу)</t>
  </si>
  <si>
    <t xml:space="preserve">Постачальник </t>
  </si>
  <si>
    <t>Залишок на початок звітного тижня      (понеділок)</t>
  </si>
  <si>
    <t>Фактично використано за тиждень</t>
  </si>
  <si>
    <t>Залишок на кінець звітного тижня (неділя)</t>
  </si>
  <si>
    <t>ДП "УКРВАКЦИНА"</t>
  </si>
  <si>
    <t>ЛЮДМИЛА-ФАРМ</t>
  </si>
  <si>
    <t>ДП"УКРМЕДПОСТАЧ"</t>
  </si>
  <si>
    <t>ТОВ "Фармадіс"</t>
  </si>
  <si>
    <t>БАДМ-Б</t>
  </si>
  <si>
    <t>"ПОЛІТЕХМЕД"</t>
  </si>
  <si>
    <t>УКРМЕДПОСТАЧ</t>
  </si>
  <si>
    <t xml:space="preserve"> Лінк-Медитал</t>
  </si>
  <si>
    <t>БІОФАРМА</t>
  </si>
  <si>
    <t>Укроптпостач</t>
  </si>
  <si>
    <t>ТОВ "Український Медичний Дім"</t>
  </si>
  <si>
    <t>ТОВ "Медвельт"</t>
  </si>
  <si>
    <t>Лінк-Медитал</t>
  </si>
  <si>
    <t>ОПТІМАТРЕЙДІНГ</t>
  </si>
  <si>
    <t>ТОВ "АМАРКОРД"</t>
  </si>
  <si>
    <t>ТОВ "ФЛАУЕР"</t>
  </si>
  <si>
    <t>ТОВ "ДІАВІТА"</t>
  </si>
  <si>
    <t>ТОВ "Іридіум"</t>
  </si>
  <si>
    <t>ТОВ "ГЕМОФАРМ"</t>
  </si>
  <si>
    <t>ТОВ "БАДМ-Б"</t>
  </si>
  <si>
    <t>ТОВ "Профі Ко"</t>
  </si>
  <si>
    <t>ТОВ "Екомед"</t>
  </si>
  <si>
    <t>ТОВ "Медична торгівельна компанія"</t>
  </si>
  <si>
    <t>ТОВ "ЄВРОМЕДТЕХНІКА"</t>
  </si>
  <si>
    <t>ТОВ "Медікор"</t>
  </si>
  <si>
    <t>ТОВ "Тріамедіка"</t>
  </si>
  <si>
    <t>ДП "Укрмедпостач"</t>
  </si>
  <si>
    <t>ТОВ "Логістика "АК"</t>
  </si>
  <si>
    <t>ДП "УКРМЕДПОСТАЧ"</t>
  </si>
  <si>
    <t>ТОВ "ТЕВА Україна"</t>
  </si>
  <si>
    <t>ПАТ "МЕДФАРКОМ-ЦЕНТР"</t>
  </si>
  <si>
    <t>Катетер балонний для дилятації Sprinter Legend RX 2,5x15 мм</t>
  </si>
  <si>
    <t>Надійшло за тиждень</t>
  </si>
  <si>
    <t>Гідроксисечовина МЕДАК, капсули по 500 мг, по 10 капсул у блістері</t>
  </si>
  <si>
    <t>Ломустин МЕДАК, капсули по 40 мг</t>
  </si>
  <si>
    <t xml:space="preserve">Мітоксантрон "Ебеве", концентрат для розчину </t>
  </si>
  <si>
    <t>Епоетин-Фармекс Еритропсентин людини рекомбінантний</t>
  </si>
  <si>
    <t>ТЕВАГРАСТИМ, розчин для ІН'ЄКЦІЙ АБО ІНФУЗІЙ</t>
  </si>
  <si>
    <t xml:space="preserve">ІМУНАТ 250 МО, 500 МО, 1000 МО Фактор коагуляції крові людини VIII </t>
  </si>
  <si>
    <r>
      <t>станом на кінець звітного тижня</t>
    </r>
    <r>
      <rPr>
        <b/>
        <u/>
        <sz val="18"/>
        <rFont val="Arial Cyr"/>
        <charset val="204"/>
      </rPr>
      <t xml:space="preserve"> 12</t>
    </r>
    <r>
      <rPr>
        <b/>
        <sz val="18"/>
        <rFont val="Arial Cyr"/>
        <charset val="204"/>
      </rPr>
      <t>. ВЕРЕСНЯ   .2016  року</t>
    </r>
  </si>
</sst>
</file>

<file path=xl/styles.xml><?xml version="1.0" encoding="utf-8"?>
<styleSheet xmlns="http://schemas.openxmlformats.org/spreadsheetml/2006/main">
  <fonts count="25">
    <font>
      <sz val="11"/>
      <color theme="1"/>
      <name val="Calibri"/>
      <family val="2"/>
      <charset val="204"/>
      <scheme val="minor"/>
    </font>
    <font>
      <sz val="11"/>
      <color indexed="8"/>
      <name val="Calibri"/>
      <family val="2"/>
      <charset val="204"/>
    </font>
    <font>
      <sz val="20"/>
      <color indexed="8"/>
      <name val="Times New Roman"/>
      <family val="1"/>
      <charset val="204"/>
    </font>
    <font>
      <b/>
      <sz val="20"/>
      <color indexed="8"/>
      <name val="Times New Roman"/>
      <family val="1"/>
      <charset val="204"/>
    </font>
    <font>
      <b/>
      <sz val="20"/>
      <color indexed="8"/>
      <name val="Calibri"/>
      <family val="2"/>
      <charset val="204"/>
    </font>
    <font>
      <sz val="20"/>
      <name val="Arial"/>
      <family val="2"/>
      <charset val="204"/>
    </font>
    <font>
      <sz val="20"/>
      <name val="Times New Roman"/>
      <family val="1"/>
      <charset val="204"/>
    </font>
    <font>
      <sz val="20"/>
      <color indexed="8"/>
      <name val="Calibri"/>
      <family val="2"/>
      <charset val="204"/>
    </font>
    <font>
      <sz val="20"/>
      <name val="Arial Cyr"/>
      <family val="2"/>
      <charset val="204"/>
    </font>
    <font>
      <b/>
      <sz val="22"/>
      <name val="Times New Roman"/>
      <family val="1"/>
      <charset val="204"/>
    </font>
    <font>
      <sz val="22"/>
      <color indexed="8"/>
      <name val="Times New Roman"/>
      <family val="1"/>
      <charset val="204"/>
    </font>
    <font>
      <sz val="22"/>
      <color indexed="8"/>
      <name val="Calibri"/>
      <family val="2"/>
      <charset val="204"/>
    </font>
    <font>
      <b/>
      <sz val="24"/>
      <color theme="1"/>
      <name val="Calibri"/>
      <family val="2"/>
      <charset val="204"/>
      <scheme val="minor"/>
    </font>
    <font>
      <b/>
      <sz val="12"/>
      <name val="Arial Cyr"/>
      <charset val="204"/>
    </font>
    <font>
      <b/>
      <sz val="20"/>
      <name val="Times New Roman"/>
      <family val="1"/>
      <charset val="204"/>
    </font>
    <font>
      <b/>
      <sz val="18"/>
      <name val="Arial Cyr"/>
      <charset val="204"/>
    </font>
    <font>
      <b/>
      <u/>
      <sz val="18"/>
      <name val="Arial Cyr"/>
      <charset val="204"/>
    </font>
    <font>
      <b/>
      <sz val="12"/>
      <color indexed="8"/>
      <name val="Calibri"/>
      <family val="2"/>
      <charset val="204"/>
    </font>
    <font>
      <b/>
      <sz val="20"/>
      <name val="Arial Cyr"/>
      <charset val="204"/>
    </font>
    <font>
      <b/>
      <sz val="18"/>
      <color indexed="8"/>
      <name val="Calibri"/>
      <family val="2"/>
      <charset val="204"/>
    </font>
    <font>
      <b/>
      <sz val="22"/>
      <color indexed="8"/>
      <name val="Times New Roman"/>
      <family val="1"/>
      <charset val="204"/>
    </font>
    <font>
      <b/>
      <sz val="22"/>
      <color theme="1"/>
      <name val="Times New Roman"/>
      <family val="1"/>
      <charset val="204"/>
    </font>
    <font>
      <sz val="22"/>
      <color theme="1"/>
      <name val="Calibri"/>
      <family val="2"/>
      <charset val="204"/>
      <scheme val="minor"/>
    </font>
    <font>
      <sz val="22"/>
      <name val="Times New Roman"/>
      <family val="1"/>
      <charset val="204"/>
    </font>
    <font>
      <b/>
      <sz val="9"/>
      <color indexed="81"/>
      <name val="Tahoma"/>
      <family val="2"/>
      <charset val="204"/>
    </font>
  </fonts>
  <fills count="8">
    <fill>
      <patternFill patternType="none"/>
    </fill>
    <fill>
      <patternFill patternType="gray125"/>
    </fill>
    <fill>
      <patternFill patternType="solid">
        <fgColor indexed="9"/>
        <bgColor indexed="26"/>
      </patternFill>
    </fill>
    <fill>
      <patternFill patternType="solid">
        <fgColor theme="0"/>
        <bgColor indexed="26"/>
      </patternFill>
    </fill>
    <fill>
      <patternFill patternType="solid">
        <fgColor theme="0"/>
        <bgColor indexed="64"/>
      </patternFill>
    </fill>
    <fill>
      <patternFill patternType="solid">
        <fgColor indexed="9"/>
        <bgColor indexed="64"/>
      </patternFill>
    </fill>
    <fill>
      <patternFill patternType="solid">
        <fgColor theme="0" tint="-4.9989318521683403E-2"/>
        <bgColor indexed="26"/>
      </patternFill>
    </fill>
    <fill>
      <patternFill patternType="solid">
        <fgColor theme="0" tint="-4.9989318521683403E-2"/>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thin">
        <color indexed="64"/>
      </right>
      <top style="thin">
        <color indexed="8"/>
      </top>
      <bottom style="thin">
        <color indexed="8"/>
      </bottom>
      <diagonal/>
    </border>
    <border>
      <left/>
      <right style="thin">
        <color indexed="8"/>
      </right>
      <top/>
      <bottom/>
      <diagonal/>
    </border>
    <border>
      <left/>
      <right style="thin">
        <color indexed="8"/>
      </right>
      <top style="medium">
        <color indexed="8"/>
      </top>
      <bottom style="thin">
        <color indexed="8"/>
      </bottom>
      <diagonal/>
    </border>
    <border>
      <left/>
      <right style="thin">
        <color indexed="8"/>
      </right>
      <top style="thin">
        <color indexed="8"/>
      </top>
      <bottom style="medium">
        <color indexed="8"/>
      </bottom>
      <diagonal/>
    </border>
    <border>
      <left style="thin">
        <color indexed="64"/>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right/>
      <top style="thin">
        <color indexed="64"/>
      </top>
      <bottom style="thin">
        <color indexed="8"/>
      </bottom>
      <diagonal/>
    </border>
    <border>
      <left/>
      <right/>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8"/>
      </left>
      <right style="thin">
        <color indexed="8"/>
      </right>
      <top style="thin">
        <color indexed="8"/>
      </top>
      <bottom style="thin">
        <color indexed="64"/>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64"/>
      </top>
      <bottom style="thin">
        <color indexed="8"/>
      </bottom>
      <diagonal/>
    </border>
    <border>
      <left style="thin">
        <color indexed="8"/>
      </left>
      <right style="medium">
        <color indexed="8"/>
      </right>
      <top style="thin">
        <color indexed="8"/>
      </top>
      <bottom style="thin">
        <color indexed="8"/>
      </bottom>
      <diagonal/>
    </border>
  </borders>
  <cellStyleXfs count="2">
    <xf numFmtId="0" fontId="0" fillId="0" borderId="0"/>
    <xf numFmtId="0" fontId="1" fillId="0" borderId="0"/>
  </cellStyleXfs>
  <cellXfs count="131">
    <xf numFmtId="0" fontId="0" fillId="0" borderId="0" xfId="0"/>
    <xf numFmtId="0" fontId="5" fillId="4" borderId="7" xfId="0" applyFont="1" applyFill="1" applyBorder="1" applyAlignment="1">
      <alignment horizontal="center"/>
    </xf>
    <xf numFmtId="0" fontId="2" fillId="4" borderId="1" xfId="1" applyFont="1" applyFill="1" applyBorder="1" applyAlignment="1">
      <alignment horizontal="center" vertical="center" wrapText="1"/>
    </xf>
    <xf numFmtId="2" fontId="2" fillId="3" borderId="1" xfId="1" applyNumberFormat="1" applyFont="1" applyFill="1" applyBorder="1" applyAlignment="1">
      <alignment horizontal="center" vertical="center" wrapText="1"/>
    </xf>
    <xf numFmtId="2" fontId="5" fillId="4" borderId="1" xfId="0" applyNumberFormat="1" applyFont="1" applyFill="1" applyBorder="1" applyAlignment="1">
      <alignment horizontal="center"/>
    </xf>
    <xf numFmtId="0" fontId="5" fillId="4" borderId="4" xfId="0" applyFont="1" applyFill="1" applyBorder="1" applyAlignment="1">
      <alignment horizontal="center"/>
    </xf>
    <xf numFmtId="2" fontId="5" fillId="4" borderId="5" xfId="0" applyNumberFormat="1" applyFont="1" applyFill="1" applyBorder="1" applyAlignment="1">
      <alignment horizontal="center"/>
    </xf>
    <xf numFmtId="0" fontId="5" fillId="4" borderId="9" xfId="0" applyFont="1" applyFill="1" applyBorder="1" applyAlignment="1">
      <alignment horizontal="center"/>
    </xf>
    <xf numFmtId="0" fontId="5" fillId="4" borderId="9" xfId="0" applyFont="1" applyFill="1" applyBorder="1" applyAlignment="1">
      <alignment horizontal="center" vertical="center"/>
    </xf>
    <xf numFmtId="2" fontId="2" fillId="4" borderId="1" xfId="1" applyNumberFormat="1"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2" fillId="4" borderId="5" xfId="1" applyFont="1" applyFill="1" applyBorder="1" applyAlignment="1">
      <alignment horizontal="center" vertical="center" wrapText="1"/>
    </xf>
    <xf numFmtId="2" fontId="2" fillId="4" borderId="5" xfId="1" applyNumberFormat="1" applyFont="1" applyFill="1" applyBorder="1" applyAlignment="1">
      <alignment horizontal="center" vertical="center" wrapText="1"/>
    </xf>
    <xf numFmtId="2" fontId="2" fillId="4" borderId="10" xfId="1" applyNumberFormat="1" applyFont="1" applyFill="1" applyBorder="1" applyAlignment="1">
      <alignment horizontal="center" vertical="center" wrapText="1"/>
    </xf>
    <xf numFmtId="2" fontId="2" fillId="4" borderId="12" xfId="1" applyNumberFormat="1" applyFont="1" applyFill="1" applyBorder="1" applyAlignment="1">
      <alignment horizontal="center" vertical="center" wrapText="1"/>
    </xf>
    <xf numFmtId="2" fontId="2" fillId="4" borderId="9" xfId="1" applyNumberFormat="1" applyFont="1" applyFill="1" applyBorder="1" applyAlignment="1">
      <alignment horizontal="center" vertical="center" wrapText="1"/>
    </xf>
    <xf numFmtId="0" fontId="7" fillId="0" borderId="0" xfId="1" applyFont="1"/>
    <xf numFmtId="0" fontId="4" fillId="0" borderId="0" xfId="1" applyFont="1"/>
    <xf numFmtId="0" fontId="8" fillId="0" borderId="0" xfId="1" applyFont="1" applyAlignment="1">
      <alignment vertical="center"/>
    </xf>
    <xf numFmtId="0" fontId="8" fillId="0" borderId="0" xfId="1" applyFont="1" applyBorder="1" applyAlignment="1">
      <alignment vertical="center" wrapText="1"/>
    </xf>
    <xf numFmtId="0" fontId="10" fillId="4" borderId="1" xfId="1" applyFont="1" applyFill="1" applyBorder="1" applyAlignment="1">
      <alignment horizontal="left" vertical="center" wrapText="1"/>
    </xf>
    <xf numFmtId="0" fontId="9" fillId="2" borderId="3"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2" fillId="4" borderId="1" xfId="1" applyFont="1" applyFill="1" applyBorder="1" applyAlignment="1">
      <alignment horizontal="center" wrapText="1"/>
    </xf>
    <xf numFmtId="0" fontId="2" fillId="3" borderId="13" xfId="1" applyFont="1" applyFill="1" applyBorder="1" applyAlignment="1">
      <alignment vertical="center" wrapText="1"/>
    </xf>
    <xf numFmtId="0" fontId="2" fillId="3" borderId="1" xfId="1" applyFont="1" applyFill="1" applyBorder="1" applyAlignment="1">
      <alignment vertical="center" wrapText="1"/>
    </xf>
    <xf numFmtId="0" fontId="2" fillId="3" borderId="1" xfId="1" applyFont="1" applyFill="1" applyBorder="1" applyAlignment="1">
      <alignment wrapText="1"/>
    </xf>
    <xf numFmtId="0" fontId="2" fillId="4" borderId="1" xfId="1" applyFont="1" applyFill="1" applyBorder="1" applyAlignment="1">
      <alignment horizontal="left" vertical="center" wrapText="1"/>
    </xf>
    <xf numFmtId="0" fontId="2" fillId="4" borderId="2" xfId="1" applyFont="1" applyFill="1" applyBorder="1" applyAlignment="1">
      <alignment horizontal="left" vertical="center" wrapText="1"/>
    </xf>
    <xf numFmtId="0" fontId="2" fillId="4" borderId="11" xfId="1" applyFont="1" applyFill="1" applyBorder="1" applyAlignment="1">
      <alignment horizontal="left" vertical="center" wrapText="1"/>
    </xf>
    <xf numFmtId="0" fontId="2" fillId="4" borderId="12" xfId="1" applyFont="1" applyFill="1" applyBorder="1" applyAlignment="1">
      <alignment horizontal="left" vertical="center" wrapText="1"/>
    </xf>
    <xf numFmtId="0" fontId="2" fillId="4" borderId="5" xfId="1" applyFont="1" applyFill="1" applyBorder="1" applyAlignment="1">
      <alignment horizontal="left" vertical="center" wrapText="1"/>
    </xf>
    <xf numFmtId="0" fontId="2" fillId="3" borderId="3" xfId="1" applyFont="1" applyFill="1" applyBorder="1" applyAlignment="1">
      <alignment horizontal="center" vertical="center" wrapText="1"/>
    </xf>
    <xf numFmtId="0" fontId="12" fillId="0" borderId="1" xfId="0" applyFont="1" applyBorder="1" applyAlignment="1">
      <alignment vertical="center" wrapText="1"/>
    </xf>
    <xf numFmtId="0" fontId="2" fillId="4" borderId="3" xfId="1" applyFont="1" applyFill="1" applyBorder="1" applyAlignment="1">
      <alignment horizontal="center" vertical="center" wrapText="1"/>
    </xf>
    <xf numFmtId="0" fontId="2" fillId="4" borderId="3" xfId="1" applyFont="1" applyFill="1" applyBorder="1" applyAlignment="1">
      <alignment horizontal="center" wrapText="1"/>
    </xf>
    <xf numFmtId="2" fontId="2" fillId="3" borderId="4" xfId="1" applyNumberFormat="1" applyFont="1" applyFill="1" applyBorder="1" applyAlignment="1">
      <alignment horizontal="center" vertical="center" wrapText="1"/>
    </xf>
    <xf numFmtId="0" fontId="5" fillId="4" borderId="8" xfId="0" applyFont="1" applyFill="1" applyBorder="1" applyAlignment="1">
      <alignment horizontal="center"/>
    </xf>
    <xf numFmtId="0" fontId="6" fillId="3" borderId="8"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2" fillId="4" borderId="14" xfId="1" applyFont="1" applyFill="1" applyBorder="1" applyAlignment="1">
      <alignment horizontal="center" vertical="center" wrapText="1"/>
    </xf>
    <xf numFmtId="0" fontId="2" fillId="4" borderId="15" xfId="1" applyFont="1" applyFill="1" applyBorder="1" applyAlignment="1">
      <alignment horizontal="center" vertical="center" wrapText="1"/>
    </xf>
    <xf numFmtId="0" fontId="2" fillId="4" borderId="16" xfId="1" applyFont="1" applyFill="1" applyBorder="1" applyAlignment="1">
      <alignment horizontal="center" vertical="center" wrapText="1"/>
    </xf>
    <xf numFmtId="2" fontId="5" fillId="4" borderId="18" xfId="0" applyNumberFormat="1" applyFont="1" applyFill="1" applyBorder="1" applyAlignment="1">
      <alignment horizontal="center"/>
    </xf>
    <xf numFmtId="2" fontId="5" fillId="4" borderId="18" xfId="0" applyNumberFormat="1" applyFont="1" applyFill="1" applyBorder="1" applyAlignment="1">
      <alignment horizontal="center" vertical="center"/>
    </xf>
    <xf numFmtId="2" fontId="5" fillId="4" borderId="17" xfId="0" applyNumberFormat="1" applyFont="1" applyFill="1" applyBorder="1" applyAlignment="1">
      <alignment horizontal="center"/>
    </xf>
    <xf numFmtId="2" fontId="2" fillId="3" borderId="11" xfId="1" applyNumberFormat="1" applyFont="1" applyFill="1" applyBorder="1" applyAlignment="1">
      <alignment horizontal="center" vertical="center" wrapText="1"/>
    </xf>
    <xf numFmtId="0" fontId="2" fillId="4" borderId="12" xfId="1" applyFont="1" applyFill="1" applyBorder="1" applyAlignment="1">
      <alignment horizontal="center" vertical="center" wrapText="1"/>
    </xf>
    <xf numFmtId="0" fontId="2" fillId="4" borderId="2"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2" fillId="4" borderId="11"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13" fillId="0" borderId="0" xfId="0" applyFont="1" applyBorder="1" applyAlignment="1">
      <alignment horizontal="center" vertical="center"/>
    </xf>
    <xf numFmtId="0" fontId="17" fillId="0" borderId="0" xfId="0" applyFont="1" applyBorder="1" applyAlignment="1">
      <alignment horizontal="center" vertical="center"/>
    </xf>
    <xf numFmtId="0" fontId="19" fillId="0" borderId="20" xfId="0" applyFont="1" applyBorder="1" applyAlignment="1">
      <alignment horizontal="center" vertical="center"/>
    </xf>
    <xf numFmtId="0" fontId="9" fillId="0" borderId="8"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25" xfId="0" applyFont="1" applyFill="1" applyBorder="1" applyAlignment="1">
      <alignment horizontal="center" vertical="center" wrapText="1"/>
    </xf>
    <xf numFmtId="0" fontId="11" fillId="4" borderId="8" xfId="1" applyFont="1" applyFill="1" applyBorder="1" applyAlignment="1">
      <alignment horizontal="center" wrapText="1"/>
    </xf>
    <xf numFmtId="0" fontId="0" fillId="0" borderId="8" xfId="0" applyBorder="1"/>
    <xf numFmtId="0" fontId="11" fillId="4" borderId="8" xfId="1" applyFont="1" applyFill="1" applyBorder="1" applyAlignment="1">
      <alignment horizontal="center" vertical="center" wrapText="1"/>
    </xf>
    <xf numFmtId="0" fontId="10" fillId="4" borderId="8" xfId="1" applyFont="1" applyFill="1" applyBorder="1" applyAlignment="1">
      <alignment horizontal="center" vertical="center" wrapText="1"/>
    </xf>
    <xf numFmtId="0" fontId="20" fillId="0" borderId="8" xfId="0" applyFont="1" applyBorder="1" applyAlignment="1">
      <alignment horizontal="center" vertical="center" wrapText="1"/>
    </xf>
    <xf numFmtId="0" fontId="2" fillId="3" borderId="1" xfId="1" applyFont="1" applyFill="1" applyBorder="1" applyAlignment="1">
      <alignment horizontal="center" vertical="center" wrapText="1"/>
    </xf>
    <xf numFmtId="0" fontId="2" fillId="3" borderId="1" xfId="1" applyFont="1" applyFill="1" applyBorder="1" applyAlignment="1">
      <alignment horizontal="center" wrapText="1"/>
    </xf>
    <xf numFmtId="0" fontId="10" fillId="4" borderId="9" xfId="1" applyFont="1" applyFill="1" applyBorder="1" applyAlignment="1">
      <alignment horizontal="center" vertical="center" wrapText="1"/>
    </xf>
    <xf numFmtId="2" fontId="10" fillId="4" borderId="1" xfId="1" applyNumberFormat="1" applyFont="1" applyFill="1" applyBorder="1" applyAlignment="1">
      <alignment horizontal="center" vertical="center" wrapText="1"/>
    </xf>
    <xf numFmtId="0" fontId="10" fillId="4" borderId="4" xfId="1" applyFont="1" applyFill="1" applyBorder="1" applyAlignment="1">
      <alignment horizontal="center" vertical="center" wrapText="1"/>
    </xf>
    <xf numFmtId="0" fontId="10" fillId="4" borderId="1" xfId="1" applyFont="1" applyFill="1" applyBorder="1" applyAlignment="1">
      <alignment horizontal="center" vertical="center" wrapText="1"/>
    </xf>
    <xf numFmtId="0" fontId="22" fillId="0" borderId="8" xfId="0" applyFont="1" applyBorder="1" applyAlignment="1">
      <alignment horizontal="center" vertical="center"/>
    </xf>
    <xf numFmtId="0" fontId="21" fillId="0" borderId="8" xfId="0" applyFont="1" applyBorder="1" applyAlignment="1">
      <alignment vertical="center"/>
    </xf>
    <xf numFmtId="2" fontId="22" fillId="0" borderId="8" xfId="0" applyNumberFormat="1" applyFont="1" applyBorder="1" applyAlignment="1">
      <alignment vertical="center"/>
    </xf>
    <xf numFmtId="2" fontId="22" fillId="0" borderId="8" xfId="0" applyNumberFormat="1" applyFont="1" applyBorder="1" applyAlignment="1">
      <alignment horizontal="center" vertical="center"/>
    </xf>
    <xf numFmtId="0" fontId="22" fillId="4" borderId="8" xfId="0" applyFont="1" applyFill="1" applyBorder="1" applyAlignment="1">
      <alignment vertical="center"/>
    </xf>
    <xf numFmtId="2" fontId="22" fillId="4" borderId="8" xfId="0" applyNumberFormat="1" applyFont="1" applyFill="1" applyBorder="1" applyAlignment="1">
      <alignment vertical="center"/>
    </xf>
    <xf numFmtId="2" fontId="5" fillId="4" borderId="8" xfId="0" applyNumberFormat="1" applyFont="1" applyFill="1" applyBorder="1" applyAlignment="1">
      <alignment horizontal="center"/>
    </xf>
    <xf numFmtId="2" fontId="22" fillId="4" borderId="8" xfId="0" applyNumberFormat="1" applyFont="1" applyFill="1" applyBorder="1" applyAlignment="1">
      <alignment horizontal="center"/>
    </xf>
    <xf numFmtId="0" fontId="23" fillId="3" borderId="4" xfId="1" applyFont="1" applyFill="1" applyBorder="1" applyAlignment="1">
      <alignment horizontal="center" vertical="center" wrapText="1"/>
    </xf>
    <xf numFmtId="2" fontId="10" fillId="3" borderId="1" xfId="1" applyNumberFormat="1" applyFont="1" applyFill="1" applyBorder="1" applyAlignment="1">
      <alignment horizontal="center" vertical="center" wrapText="1"/>
    </xf>
    <xf numFmtId="0" fontId="22" fillId="4" borderId="8" xfId="0" applyFont="1" applyFill="1" applyBorder="1" applyAlignment="1">
      <alignment horizontal="center" vertical="center"/>
    </xf>
    <xf numFmtId="2" fontId="22" fillId="4" borderId="8" xfId="0" applyNumberFormat="1" applyFont="1" applyFill="1" applyBorder="1" applyAlignment="1">
      <alignment horizontal="center" vertical="center"/>
    </xf>
    <xf numFmtId="2" fontId="21" fillId="0" borderId="8" xfId="0" applyNumberFormat="1" applyFont="1" applyBorder="1" applyAlignment="1">
      <alignment vertical="center"/>
    </xf>
    <xf numFmtId="2" fontId="21" fillId="0" borderId="23" xfId="0" applyNumberFormat="1" applyFont="1" applyBorder="1" applyAlignment="1">
      <alignment vertical="center"/>
    </xf>
    <xf numFmtId="2" fontId="10" fillId="4" borderId="9" xfId="1" applyNumberFormat="1" applyFont="1" applyFill="1" applyBorder="1" applyAlignment="1">
      <alignment horizontal="center" vertical="center" wrapText="1"/>
    </xf>
    <xf numFmtId="0" fontId="3" fillId="4" borderId="1" xfId="1" applyFont="1" applyFill="1" applyBorder="1" applyAlignment="1">
      <alignment horizontal="left" vertical="center" wrapText="1"/>
    </xf>
    <xf numFmtId="0" fontId="10" fillId="4" borderId="2" xfId="1" applyFont="1" applyFill="1" applyBorder="1" applyAlignment="1">
      <alignment horizontal="center" vertical="center" wrapText="1"/>
    </xf>
    <xf numFmtId="2" fontId="10" fillId="4" borderId="2" xfId="1" applyNumberFormat="1" applyFont="1" applyFill="1" applyBorder="1" applyAlignment="1">
      <alignment horizontal="center" vertical="center" wrapText="1"/>
    </xf>
    <xf numFmtId="0" fontId="21" fillId="0" borderId="23" xfId="0" applyFont="1" applyBorder="1" applyAlignment="1">
      <alignment vertical="center"/>
    </xf>
    <xf numFmtId="0" fontId="18" fillId="0" borderId="0" xfId="0" applyFont="1" applyBorder="1" applyAlignment="1">
      <alignment horizontal="center" vertical="center"/>
    </xf>
    <xf numFmtId="0" fontId="19" fillId="0" borderId="0" xfId="0" applyFont="1" applyBorder="1" applyAlignment="1">
      <alignment horizontal="center" vertical="center"/>
    </xf>
    <xf numFmtId="2" fontId="2" fillId="4" borderId="3" xfId="1" applyNumberFormat="1" applyFont="1" applyFill="1" applyBorder="1" applyAlignment="1">
      <alignment horizontal="center" vertical="center" wrapText="1"/>
    </xf>
    <xf numFmtId="0" fontId="2" fillId="4" borderId="27" xfId="1" applyFont="1" applyFill="1" applyBorder="1" applyAlignment="1">
      <alignment horizontal="center" vertical="center" wrapText="1"/>
    </xf>
    <xf numFmtId="2" fontId="2" fillId="4" borderId="30" xfId="1" applyNumberFormat="1" applyFont="1" applyFill="1" applyBorder="1" applyAlignment="1">
      <alignment horizontal="center" vertical="center" wrapText="1"/>
    </xf>
    <xf numFmtId="2" fontId="2" fillId="4" borderId="26" xfId="1" applyNumberFormat="1" applyFont="1" applyFill="1" applyBorder="1" applyAlignment="1">
      <alignment horizontal="center" vertical="center" wrapText="1"/>
    </xf>
    <xf numFmtId="2" fontId="22" fillId="0" borderId="8" xfId="0" applyNumberFormat="1" applyFont="1" applyBorder="1" applyAlignment="1"/>
    <xf numFmtId="2" fontId="2" fillId="3" borderId="1" xfId="1" applyNumberFormat="1" applyFont="1" applyFill="1" applyBorder="1" applyAlignment="1">
      <alignment horizontal="center" wrapText="1"/>
    </xf>
    <xf numFmtId="0" fontId="2" fillId="3" borderId="27" xfId="1" applyFont="1" applyFill="1" applyBorder="1" applyAlignment="1">
      <alignment horizontal="center" vertical="center" wrapText="1"/>
    </xf>
    <xf numFmtId="2" fontId="2" fillId="3" borderId="31" xfId="1" applyNumberFormat="1" applyFont="1" applyFill="1" applyBorder="1" applyAlignment="1">
      <alignment horizontal="center" vertical="center" wrapText="1"/>
    </xf>
    <xf numFmtId="0" fontId="5" fillId="4" borderId="7" xfId="0" applyFont="1" applyFill="1" applyBorder="1" applyAlignment="1">
      <alignment horizontal="center" vertical="center"/>
    </xf>
    <xf numFmtId="2" fontId="5" fillId="4" borderId="8" xfId="0" applyNumberFormat="1" applyFont="1" applyFill="1" applyBorder="1" applyAlignment="1">
      <alignment horizontal="center" vertical="center"/>
    </xf>
    <xf numFmtId="2" fontId="10" fillId="4" borderId="8" xfId="1" applyNumberFormat="1" applyFont="1" applyFill="1" applyBorder="1" applyAlignment="1">
      <alignment horizontal="center" vertical="center" wrapText="1"/>
    </xf>
    <xf numFmtId="0" fontId="2" fillId="4" borderId="28" xfId="1" applyFont="1" applyFill="1" applyBorder="1" applyAlignment="1">
      <alignment horizontal="center" vertical="center" wrapText="1"/>
    </xf>
    <xf numFmtId="2" fontId="2" fillId="4" borderId="29" xfId="1" applyNumberFormat="1" applyFont="1" applyFill="1" applyBorder="1" applyAlignment="1">
      <alignment horizontal="center" vertical="center" wrapText="1"/>
    </xf>
    <xf numFmtId="0" fontId="22" fillId="4" borderId="1" xfId="0" applyFont="1" applyFill="1" applyBorder="1" applyAlignment="1">
      <alignment horizontal="center" vertical="center"/>
    </xf>
    <xf numFmtId="2" fontId="22" fillId="4" borderId="1" xfId="0" applyNumberFormat="1" applyFont="1" applyFill="1" applyBorder="1" applyAlignment="1">
      <alignment horizontal="center" vertical="center"/>
    </xf>
    <xf numFmtId="2" fontId="2" fillId="3" borderId="5" xfId="1" applyNumberFormat="1" applyFont="1" applyFill="1" applyBorder="1" applyAlignment="1">
      <alignment horizontal="center" vertical="center" wrapText="1"/>
    </xf>
    <xf numFmtId="0" fontId="2" fillId="3" borderId="26" xfId="1" applyFont="1" applyFill="1" applyBorder="1" applyAlignment="1">
      <alignment horizontal="center" vertical="center" wrapText="1"/>
    </xf>
    <xf numFmtId="0" fontId="2" fillId="6" borderId="1" xfId="1" applyFont="1" applyFill="1" applyBorder="1" applyAlignment="1">
      <alignment horizontal="center" vertical="center" wrapText="1"/>
    </xf>
    <xf numFmtId="0" fontId="2" fillId="7" borderId="1" xfId="1" applyFont="1" applyFill="1" applyBorder="1" applyAlignment="1">
      <alignment horizontal="center" vertical="center" wrapText="1"/>
    </xf>
    <xf numFmtId="0" fontId="2" fillId="7" borderId="1" xfId="1" applyFont="1" applyFill="1" applyBorder="1" applyAlignment="1">
      <alignment horizontal="left" vertical="center" wrapText="1"/>
    </xf>
    <xf numFmtId="0" fontId="2" fillId="7" borderId="9" xfId="1" applyFont="1" applyFill="1" applyBorder="1" applyAlignment="1">
      <alignment horizontal="center" vertical="center" wrapText="1"/>
    </xf>
    <xf numFmtId="2" fontId="2" fillId="7" borderId="1" xfId="1" applyNumberFormat="1" applyFont="1" applyFill="1" applyBorder="1" applyAlignment="1">
      <alignment horizontal="center" vertical="center" wrapText="1"/>
    </xf>
    <xf numFmtId="0" fontId="11" fillId="7" borderId="8" xfId="1" applyFont="1" applyFill="1" applyBorder="1" applyAlignment="1">
      <alignment horizontal="center" vertical="center" wrapText="1"/>
    </xf>
    <xf numFmtId="2" fontId="22" fillId="7" borderId="8" xfId="0" applyNumberFormat="1" applyFont="1" applyFill="1" applyBorder="1" applyAlignment="1">
      <alignment vertical="center"/>
    </xf>
    <xf numFmtId="0" fontId="10" fillId="7" borderId="8" xfId="1" applyFont="1" applyFill="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3" fillId="0" borderId="1" xfId="1" applyFont="1" applyBorder="1" applyAlignment="1">
      <alignment horizontal="center" vertical="center" wrapText="1"/>
    </xf>
    <xf numFmtId="0" fontId="9" fillId="0" borderId="24" xfId="0" applyFont="1" applyBorder="1" applyAlignment="1">
      <alignment horizontal="center" vertical="center" wrapText="1"/>
    </xf>
    <xf numFmtId="0" fontId="9" fillId="0" borderId="7" xfId="0" applyFont="1" applyBorder="1" applyAlignment="1">
      <alignment horizontal="center" vertical="center" wrapText="1"/>
    </xf>
    <xf numFmtId="0" fontId="9" fillId="0" borderId="24" xfId="0" applyFont="1" applyFill="1" applyBorder="1" applyAlignment="1">
      <alignment horizontal="center" wrapText="1"/>
    </xf>
    <xf numFmtId="0" fontId="9" fillId="0" borderId="7" xfId="0" applyFont="1" applyFill="1" applyBorder="1" applyAlignment="1">
      <alignment horizontal="center" wrapText="1"/>
    </xf>
    <xf numFmtId="0" fontId="3" fillId="0" borderId="0" xfId="1" applyFont="1" applyBorder="1" applyAlignment="1">
      <alignment horizontal="center" wrapText="1"/>
    </xf>
    <xf numFmtId="0" fontId="0" fillId="0" borderId="0" xfId="0" applyAlignment="1">
      <alignment wrapText="1"/>
    </xf>
    <xf numFmtId="0" fontId="14" fillId="0" borderId="0" xfId="0" applyFont="1" applyBorder="1" applyAlignment="1">
      <alignment horizontal="center" vertical="center" wrapText="1"/>
    </xf>
    <xf numFmtId="0" fontId="15" fillId="0" borderId="0" xfId="0" applyFont="1" applyBorder="1" applyAlignment="1">
      <alignment horizontal="center" vertical="center"/>
    </xf>
    <xf numFmtId="0" fontId="0" fillId="0" borderId="0" xfId="0" applyAlignment="1"/>
    <xf numFmtId="0" fontId="9" fillId="2" borderId="3" xfId="1" applyFont="1" applyFill="1" applyBorder="1" applyAlignment="1">
      <alignment horizontal="center" vertical="center" wrapText="1"/>
    </xf>
    <xf numFmtId="0" fontId="18" fillId="0" borderId="21" xfId="0" applyFont="1" applyBorder="1" applyAlignment="1">
      <alignment horizontal="center" vertical="center"/>
    </xf>
    <xf numFmtId="0" fontId="19" fillId="0" borderId="19" xfId="0" applyFont="1" applyBorder="1" applyAlignment="1">
      <alignment horizontal="center" vertical="center"/>
    </xf>
  </cellXfs>
  <cellStyles count="2">
    <cellStyle name="Excel Built-in Normal"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chartsheet" Target="chartsheets/sheet3.xml"/><Relationship Id="rId7" Type="http://schemas.openxmlformats.org/officeDocument/2006/relationships/theme" Target="theme/theme1.xml"/><Relationship Id="rId2" Type="http://schemas.openxmlformats.org/officeDocument/2006/relationships/chartsheet" Target="chartsheets/sheet2.xml"/><Relationship Id="rId1" Type="http://schemas.openxmlformats.org/officeDocument/2006/relationships/chartsheet" Target="chartsheets/sheet1.xml"/><Relationship Id="rId6" Type="http://schemas.openxmlformats.org/officeDocument/2006/relationships/worksheet" Target="worksheets/sheet3.xml"/><Relationship Id="rId5" Type="http://schemas.openxmlformats.org/officeDocument/2006/relationships/worksheet" Target="worksheets/sheet2.xml"/><Relationship Id="rId10" Type="http://schemas.openxmlformats.org/officeDocument/2006/relationships/calcChain" Target="calcChain.xml"/><Relationship Id="rId4" Type="http://schemas.openxmlformats.org/officeDocument/2006/relationships/worksheet" Target="worksheets/sheet1.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barChart>
        <c:barDir val="col"/>
        <c:grouping val="clustered"/>
        <c:ser>
          <c:idx val="0"/>
          <c:order val="0"/>
          <c:tx>
            <c:strRef>
              <c:f>Лист1!$D$7:$D$8</c:f>
              <c:strCache>
                <c:ptCount val="1"/>
                <c:pt idx="0">
                  <c:v>Залишок на початок звітного тижня      (понеділок) Кількість</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Лист1!$D$9:$D$241</c:f>
              <c:numCache>
                <c:formatCode>General</c:formatCode>
                <c:ptCount val="233"/>
                <c:pt idx="1">
                  <c:v>3120</c:v>
                </c:pt>
                <c:pt idx="2">
                  <c:v>270</c:v>
                </c:pt>
                <c:pt idx="3">
                  <c:v>4</c:v>
                </c:pt>
                <c:pt idx="4">
                  <c:v>27</c:v>
                </c:pt>
                <c:pt idx="5">
                  <c:v>9</c:v>
                </c:pt>
                <c:pt idx="6">
                  <c:v>425</c:v>
                </c:pt>
                <c:pt idx="7">
                  <c:v>36</c:v>
                </c:pt>
                <c:pt idx="8">
                  <c:v>34</c:v>
                </c:pt>
                <c:pt idx="9">
                  <c:v>3094</c:v>
                </c:pt>
                <c:pt idx="10">
                  <c:v>21</c:v>
                </c:pt>
                <c:pt idx="11">
                  <c:v>13</c:v>
                </c:pt>
                <c:pt idx="12">
                  <c:v>3</c:v>
                </c:pt>
                <c:pt idx="13">
                  <c:v>2</c:v>
                </c:pt>
                <c:pt idx="14">
                  <c:v>7500</c:v>
                </c:pt>
                <c:pt idx="15">
                  <c:v>6000</c:v>
                </c:pt>
                <c:pt idx="16">
                  <c:v>60000</c:v>
                </c:pt>
                <c:pt idx="17">
                  <c:v>6000</c:v>
                </c:pt>
                <c:pt idx="18">
                  <c:v>12020</c:v>
                </c:pt>
                <c:pt idx="19">
                  <c:v>13608</c:v>
                </c:pt>
                <c:pt idx="20">
                  <c:v>15</c:v>
                </c:pt>
                <c:pt idx="21">
                  <c:v>1</c:v>
                </c:pt>
                <c:pt idx="22">
                  <c:v>796</c:v>
                </c:pt>
                <c:pt idx="23">
                  <c:v>75</c:v>
                </c:pt>
                <c:pt idx="24">
                  <c:v>13</c:v>
                </c:pt>
                <c:pt idx="25">
                  <c:v>2</c:v>
                </c:pt>
                <c:pt idx="26">
                  <c:v>2280</c:v>
                </c:pt>
                <c:pt idx="27">
                  <c:v>748</c:v>
                </c:pt>
                <c:pt idx="28">
                  <c:v>483</c:v>
                </c:pt>
                <c:pt idx="29">
                  <c:v>150</c:v>
                </c:pt>
                <c:pt idx="30">
                  <c:v>21</c:v>
                </c:pt>
                <c:pt idx="31">
                  <c:v>308</c:v>
                </c:pt>
                <c:pt idx="32">
                  <c:v>960</c:v>
                </c:pt>
                <c:pt idx="33">
                  <c:v>10</c:v>
                </c:pt>
                <c:pt idx="34">
                  <c:v>965</c:v>
                </c:pt>
                <c:pt idx="35">
                  <c:v>25</c:v>
                </c:pt>
                <c:pt idx="36">
                  <c:v>1290</c:v>
                </c:pt>
                <c:pt idx="37">
                  <c:v>24200</c:v>
                </c:pt>
                <c:pt idx="38">
                  <c:v>61</c:v>
                </c:pt>
                <c:pt idx="39">
                  <c:v>1620</c:v>
                </c:pt>
                <c:pt idx="40">
                  <c:v>123</c:v>
                </c:pt>
                <c:pt idx="41">
                  <c:v>191</c:v>
                </c:pt>
                <c:pt idx="42">
                  <c:v>1620</c:v>
                </c:pt>
                <c:pt idx="43">
                  <c:v>51</c:v>
                </c:pt>
                <c:pt idx="44">
                  <c:v>4000</c:v>
                </c:pt>
                <c:pt idx="45">
                  <c:v>190</c:v>
                </c:pt>
                <c:pt idx="46">
                  <c:v>139000</c:v>
                </c:pt>
                <c:pt idx="47">
                  <c:v>700000</c:v>
                </c:pt>
                <c:pt idx="48">
                  <c:v>1512</c:v>
                </c:pt>
                <c:pt idx="49">
                  <c:v>1482</c:v>
                </c:pt>
                <c:pt idx="50">
                  <c:v>3</c:v>
                </c:pt>
                <c:pt idx="51">
                  <c:v>8</c:v>
                </c:pt>
                <c:pt idx="52">
                  <c:v>4</c:v>
                </c:pt>
                <c:pt idx="53">
                  <c:v>2</c:v>
                </c:pt>
                <c:pt idx="54">
                  <c:v>2</c:v>
                </c:pt>
                <c:pt idx="55">
                  <c:v>38</c:v>
                </c:pt>
                <c:pt idx="56">
                  <c:v>25</c:v>
                </c:pt>
                <c:pt idx="57">
                  <c:v>3</c:v>
                </c:pt>
                <c:pt idx="58">
                  <c:v>1</c:v>
                </c:pt>
                <c:pt idx="59">
                  <c:v>1</c:v>
                </c:pt>
                <c:pt idx="60">
                  <c:v>2</c:v>
                </c:pt>
                <c:pt idx="61">
                  <c:v>2</c:v>
                </c:pt>
                <c:pt idx="62">
                  <c:v>1</c:v>
                </c:pt>
                <c:pt idx="63">
                  <c:v>1000</c:v>
                </c:pt>
                <c:pt idx="64">
                  <c:v>1</c:v>
                </c:pt>
                <c:pt idx="65">
                  <c:v>1</c:v>
                </c:pt>
                <c:pt idx="66">
                  <c:v>2</c:v>
                </c:pt>
                <c:pt idx="67">
                  <c:v>2</c:v>
                </c:pt>
                <c:pt idx="68">
                  <c:v>1</c:v>
                </c:pt>
                <c:pt idx="69">
                  <c:v>1</c:v>
                </c:pt>
                <c:pt idx="70">
                  <c:v>2</c:v>
                </c:pt>
                <c:pt idx="71">
                  <c:v>2</c:v>
                </c:pt>
                <c:pt idx="72">
                  <c:v>2</c:v>
                </c:pt>
                <c:pt idx="73">
                  <c:v>2</c:v>
                </c:pt>
                <c:pt idx="74">
                  <c:v>2</c:v>
                </c:pt>
                <c:pt idx="75">
                  <c:v>1</c:v>
                </c:pt>
                <c:pt idx="76">
                  <c:v>2</c:v>
                </c:pt>
                <c:pt idx="77">
                  <c:v>2</c:v>
                </c:pt>
                <c:pt idx="78">
                  <c:v>1</c:v>
                </c:pt>
                <c:pt idx="79">
                  <c:v>1</c:v>
                </c:pt>
                <c:pt idx="80">
                  <c:v>2</c:v>
                </c:pt>
                <c:pt idx="81">
                  <c:v>2</c:v>
                </c:pt>
                <c:pt idx="82">
                  <c:v>2</c:v>
                </c:pt>
                <c:pt idx="83">
                  <c:v>1</c:v>
                </c:pt>
                <c:pt idx="84">
                  <c:v>1</c:v>
                </c:pt>
                <c:pt idx="85">
                  <c:v>4</c:v>
                </c:pt>
                <c:pt idx="86">
                  <c:v>2</c:v>
                </c:pt>
                <c:pt idx="87">
                  <c:v>6</c:v>
                </c:pt>
                <c:pt idx="88">
                  <c:v>1</c:v>
                </c:pt>
                <c:pt idx="89">
                  <c:v>20000</c:v>
                </c:pt>
                <c:pt idx="90">
                  <c:v>75</c:v>
                </c:pt>
                <c:pt idx="91">
                  <c:v>1</c:v>
                </c:pt>
                <c:pt idx="92">
                  <c:v>3</c:v>
                </c:pt>
                <c:pt idx="93">
                  <c:v>2</c:v>
                </c:pt>
                <c:pt idx="94">
                  <c:v>2</c:v>
                </c:pt>
                <c:pt idx="95">
                  <c:v>3</c:v>
                </c:pt>
                <c:pt idx="96">
                  <c:v>1</c:v>
                </c:pt>
                <c:pt idx="97">
                  <c:v>1</c:v>
                </c:pt>
                <c:pt idx="98">
                  <c:v>1</c:v>
                </c:pt>
                <c:pt idx="99">
                  <c:v>2</c:v>
                </c:pt>
                <c:pt idx="100">
                  <c:v>1</c:v>
                </c:pt>
                <c:pt idx="101">
                  <c:v>1</c:v>
                </c:pt>
                <c:pt idx="102">
                  <c:v>1</c:v>
                </c:pt>
                <c:pt idx="103">
                  <c:v>1</c:v>
                </c:pt>
                <c:pt idx="104">
                  <c:v>1</c:v>
                </c:pt>
                <c:pt idx="105">
                  <c:v>3</c:v>
                </c:pt>
                <c:pt idx="106">
                  <c:v>2</c:v>
                </c:pt>
                <c:pt idx="107">
                  <c:v>6</c:v>
                </c:pt>
                <c:pt idx="108">
                  <c:v>3</c:v>
                </c:pt>
                <c:pt idx="109">
                  <c:v>15</c:v>
                </c:pt>
                <c:pt idx="110">
                  <c:v>5</c:v>
                </c:pt>
                <c:pt idx="111">
                  <c:v>10</c:v>
                </c:pt>
                <c:pt idx="112">
                  <c:v>11</c:v>
                </c:pt>
                <c:pt idx="113">
                  <c:v>11</c:v>
                </c:pt>
                <c:pt idx="114">
                  <c:v>10</c:v>
                </c:pt>
                <c:pt idx="115">
                  <c:v>5661</c:v>
                </c:pt>
                <c:pt idx="116">
                  <c:v>921</c:v>
                </c:pt>
                <c:pt idx="117">
                  <c:v>582</c:v>
                </c:pt>
                <c:pt idx="118">
                  <c:v>50</c:v>
                </c:pt>
                <c:pt idx="119">
                  <c:v>10</c:v>
                </c:pt>
                <c:pt idx="120">
                  <c:v>2500</c:v>
                </c:pt>
                <c:pt idx="121">
                  <c:v>12000</c:v>
                </c:pt>
                <c:pt idx="122">
                  <c:v>2427</c:v>
                </c:pt>
                <c:pt idx="123">
                  <c:v>1854</c:v>
                </c:pt>
                <c:pt idx="124">
                  <c:v>89</c:v>
                </c:pt>
                <c:pt idx="125">
                  <c:v>1000</c:v>
                </c:pt>
                <c:pt idx="126">
                  <c:v>1700</c:v>
                </c:pt>
                <c:pt idx="127">
                  <c:v>35</c:v>
                </c:pt>
                <c:pt idx="128">
                  <c:v>60</c:v>
                </c:pt>
                <c:pt idx="129">
                  <c:v>20</c:v>
                </c:pt>
                <c:pt idx="130">
                  <c:v>30</c:v>
                </c:pt>
                <c:pt idx="131">
                  <c:v>125</c:v>
                </c:pt>
                <c:pt idx="132">
                  <c:v>355</c:v>
                </c:pt>
                <c:pt idx="133">
                  <c:v>75</c:v>
                </c:pt>
                <c:pt idx="134">
                  <c:v>100</c:v>
                </c:pt>
                <c:pt idx="135">
                  <c:v>20</c:v>
                </c:pt>
                <c:pt idx="136">
                  <c:v>50</c:v>
                </c:pt>
                <c:pt idx="137">
                  <c:v>75</c:v>
                </c:pt>
                <c:pt idx="138">
                  <c:v>3</c:v>
                </c:pt>
                <c:pt idx="139">
                  <c:v>7</c:v>
                </c:pt>
                <c:pt idx="140">
                  <c:v>7</c:v>
                </c:pt>
                <c:pt idx="141">
                  <c:v>3</c:v>
                </c:pt>
                <c:pt idx="142">
                  <c:v>6</c:v>
                </c:pt>
                <c:pt idx="143">
                  <c:v>12</c:v>
                </c:pt>
                <c:pt idx="144">
                  <c:v>3</c:v>
                </c:pt>
                <c:pt idx="145">
                  <c:v>4</c:v>
                </c:pt>
                <c:pt idx="146">
                  <c:v>3</c:v>
                </c:pt>
                <c:pt idx="147">
                  <c:v>10</c:v>
                </c:pt>
                <c:pt idx="148">
                  <c:v>3</c:v>
                </c:pt>
                <c:pt idx="149">
                  <c:v>3</c:v>
                </c:pt>
                <c:pt idx="150">
                  <c:v>3</c:v>
                </c:pt>
                <c:pt idx="151">
                  <c:v>73</c:v>
                </c:pt>
                <c:pt idx="152">
                  <c:v>40</c:v>
                </c:pt>
                <c:pt idx="153">
                  <c:v>40</c:v>
                </c:pt>
                <c:pt idx="154">
                  <c:v>72</c:v>
                </c:pt>
                <c:pt idx="155">
                  <c:v>40</c:v>
                </c:pt>
                <c:pt idx="156">
                  <c:v>20</c:v>
                </c:pt>
                <c:pt idx="157">
                  <c:v>1</c:v>
                </c:pt>
                <c:pt idx="158">
                  <c:v>4</c:v>
                </c:pt>
                <c:pt idx="159">
                  <c:v>1</c:v>
                </c:pt>
                <c:pt idx="160">
                  <c:v>8</c:v>
                </c:pt>
                <c:pt idx="161">
                  <c:v>23</c:v>
                </c:pt>
                <c:pt idx="162">
                  <c:v>997</c:v>
                </c:pt>
                <c:pt idx="163">
                  <c:v>60</c:v>
                </c:pt>
                <c:pt idx="164">
                  <c:v>300</c:v>
                </c:pt>
                <c:pt idx="165">
                  <c:v>2</c:v>
                </c:pt>
                <c:pt idx="166">
                  <c:v>3</c:v>
                </c:pt>
                <c:pt idx="167">
                  <c:v>1</c:v>
                </c:pt>
                <c:pt idx="168">
                  <c:v>2</c:v>
                </c:pt>
                <c:pt idx="169">
                  <c:v>1</c:v>
                </c:pt>
                <c:pt idx="170">
                  <c:v>1</c:v>
                </c:pt>
                <c:pt idx="171">
                  <c:v>1</c:v>
                </c:pt>
                <c:pt idx="172">
                  <c:v>2</c:v>
                </c:pt>
                <c:pt idx="173">
                  <c:v>1</c:v>
                </c:pt>
                <c:pt idx="174">
                  <c:v>1</c:v>
                </c:pt>
                <c:pt idx="175">
                  <c:v>2</c:v>
                </c:pt>
                <c:pt idx="176">
                  <c:v>1</c:v>
                </c:pt>
                <c:pt idx="177">
                  <c:v>2</c:v>
                </c:pt>
                <c:pt idx="178">
                  <c:v>2</c:v>
                </c:pt>
                <c:pt idx="179">
                  <c:v>1</c:v>
                </c:pt>
                <c:pt idx="180">
                  <c:v>3</c:v>
                </c:pt>
                <c:pt idx="181">
                  <c:v>1</c:v>
                </c:pt>
                <c:pt idx="182">
                  <c:v>2</c:v>
                </c:pt>
                <c:pt idx="183">
                  <c:v>2</c:v>
                </c:pt>
                <c:pt idx="184">
                  <c:v>3</c:v>
                </c:pt>
                <c:pt idx="185">
                  <c:v>1</c:v>
                </c:pt>
                <c:pt idx="186">
                  <c:v>10</c:v>
                </c:pt>
                <c:pt idx="187">
                  <c:v>3</c:v>
                </c:pt>
                <c:pt idx="188">
                  <c:v>10</c:v>
                </c:pt>
                <c:pt idx="189">
                  <c:v>10</c:v>
                </c:pt>
                <c:pt idx="190">
                  <c:v>5</c:v>
                </c:pt>
                <c:pt idx="191">
                  <c:v>5</c:v>
                </c:pt>
                <c:pt idx="192">
                  <c:v>5</c:v>
                </c:pt>
                <c:pt idx="193">
                  <c:v>5</c:v>
                </c:pt>
                <c:pt idx="194">
                  <c:v>5</c:v>
                </c:pt>
                <c:pt idx="195">
                  <c:v>750</c:v>
                </c:pt>
                <c:pt idx="196">
                  <c:v>1</c:v>
                </c:pt>
                <c:pt idx="197">
                  <c:v>1</c:v>
                </c:pt>
                <c:pt idx="198">
                  <c:v>1</c:v>
                </c:pt>
                <c:pt idx="199">
                  <c:v>1</c:v>
                </c:pt>
                <c:pt idx="200">
                  <c:v>1</c:v>
                </c:pt>
                <c:pt idx="201">
                  <c:v>10</c:v>
                </c:pt>
                <c:pt idx="202">
                  <c:v>18</c:v>
                </c:pt>
                <c:pt idx="203">
                  <c:v>5</c:v>
                </c:pt>
                <c:pt idx="204">
                  <c:v>140</c:v>
                </c:pt>
                <c:pt idx="205">
                  <c:v>5</c:v>
                </c:pt>
                <c:pt idx="206">
                  <c:v>198</c:v>
                </c:pt>
                <c:pt idx="207">
                  <c:v>987</c:v>
                </c:pt>
                <c:pt idx="208">
                  <c:v>500</c:v>
                </c:pt>
                <c:pt idx="209">
                  <c:v>99</c:v>
                </c:pt>
                <c:pt idx="210">
                  <c:v>1044</c:v>
                </c:pt>
                <c:pt idx="211">
                  <c:v>1324</c:v>
                </c:pt>
                <c:pt idx="212">
                  <c:v>1385</c:v>
                </c:pt>
                <c:pt idx="213">
                  <c:v>29</c:v>
                </c:pt>
                <c:pt idx="214">
                  <c:v>208</c:v>
                </c:pt>
                <c:pt idx="215">
                  <c:v>1000</c:v>
                </c:pt>
                <c:pt idx="216">
                  <c:v>600</c:v>
                </c:pt>
                <c:pt idx="217">
                  <c:v>100</c:v>
                </c:pt>
                <c:pt idx="218">
                  <c:v>46</c:v>
                </c:pt>
                <c:pt idx="219">
                  <c:v>415</c:v>
                </c:pt>
                <c:pt idx="220">
                  <c:v>200</c:v>
                </c:pt>
                <c:pt idx="221">
                  <c:v>229</c:v>
                </c:pt>
                <c:pt idx="222">
                  <c:v>3950</c:v>
                </c:pt>
                <c:pt idx="223">
                  <c:v>100000</c:v>
                </c:pt>
                <c:pt idx="224">
                  <c:v>130</c:v>
                </c:pt>
                <c:pt idx="225">
                  <c:v>1301</c:v>
                </c:pt>
                <c:pt idx="226">
                  <c:v>5</c:v>
                </c:pt>
                <c:pt idx="227">
                  <c:v>120</c:v>
                </c:pt>
                <c:pt idx="228">
                  <c:v>1500</c:v>
                </c:pt>
                <c:pt idx="229">
                  <c:v>100</c:v>
                </c:pt>
                <c:pt idx="230">
                  <c:v>2</c:v>
                </c:pt>
                <c:pt idx="231">
                  <c:v>20</c:v>
                </c:pt>
                <c:pt idx="232">
                  <c:v>1163691</c:v>
                </c:pt>
              </c:numCache>
            </c:numRef>
          </c:val>
        </c:ser>
        <c:ser>
          <c:idx val="1"/>
          <c:order val="1"/>
          <c:tx>
            <c:strRef>
              <c:f>Лист1!$E$7:$E$8</c:f>
              <c:strCache>
                <c:ptCount val="1"/>
                <c:pt idx="0">
                  <c:v>Залишок на початок звітного тижня      (понеділок) Сума</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Лист1!$E$9:$E$241</c:f>
              <c:numCache>
                <c:formatCode>0.00</c:formatCode>
                <c:ptCount val="233"/>
                <c:pt idx="1">
                  <c:v>2064.5</c:v>
                </c:pt>
                <c:pt idx="2">
                  <c:v>1634.64</c:v>
                </c:pt>
                <c:pt idx="3">
                  <c:v>5980</c:v>
                </c:pt>
                <c:pt idx="4">
                  <c:v>13824</c:v>
                </c:pt>
                <c:pt idx="5">
                  <c:v>5237.91</c:v>
                </c:pt>
                <c:pt idx="6" formatCode="General">
                  <c:v>25778.04</c:v>
                </c:pt>
                <c:pt idx="7">
                  <c:v>46763.28</c:v>
                </c:pt>
                <c:pt idx="8">
                  <c:v>353649.98</c:v>
                </c:pt>
                <c:pt idx="9">
                  <c:v>2165.8000000000002</c:v>
                </c:pt>
                <c:pt idx="10">
                  <c:v>1917.72</c:v>
                </c:pt>
                <c:pt idx="11">
                  <c:v>1555.45</c:v>
                </c:pt>
                <c:pt idx="12">
                  <c:v>18785.04</c:v>
                </c:pt>
                <c:pt idx="13">
                  <c:v>12523.36</c:v>
                </c:pt>
                <c:pt idx="14">
                  <c:v>138525</c:v>
                </c:pt>
                <c:pt idx="15">
                  <c:v>192000</c:v>
                </c:pt>
                <c:pt idx="16">
                  <c:v>367200</c:v>
                </c:pt>
                <c:pt idx="17">
                  <c:v>36728.97</c:v>
                </c:pt>
                <c:pt idx="18">
                  <c:v>73562.399999999994</c:v>
                </c:pt>
                <c:pt idx="19">
                  <c:v>3265.92</c:v>
                </c:pt>
                <c:pt idx="20">
                  <c:v>2488.5</c:v>
                </c:pt>
                <c:pt idx="21">
                  <c:v>13722.1</c:v>
                </c:pt>
                <c:pt idx="22">
                  <c:v>2435760</c:v>
                </c:pt>
                <c:pt idx="23">
                  <c:v>22050</c:v>
                </c:pt>
                <c:pt idx="24">
                  <c:v>5850</c:v>
                </c:pt>
                <c:pt idx="25">
                  <c:v>207.2</c:v>
                </c:pt>
                <c:pt idx="26">
                  <c:v>26358.51</c:v>
                </c:pt>
                <c:pt idx="27">
                  <c:v>9873.6</c:v>
                </c:pt>
                <c:pt idx="28">
                  <c:v>250251.96</c:v>
                </c:pt>
                <c:pt idx="29">
                  <c:v>87750</c:v>
                </c:pt>
                <c:pt idx="30">
                  <c:v>20007.330000000002</c:v>
                </c:pt>
                <c:pt idx="31">
                  <c:v>267652</c:v>
                </c:pt>
                <c:pt idx="32">
                  <c:v>708785.05</c:v>
                </c:pt>
                <c:pt idx="33">
                  <c:v>13590</c:v>
                </c:pt>
                <c:pt idx="34">
                  <c:v>87337.01</c:v>
                </c:pt>
                <c:pt idx="35">
                  <c:v>8750</c:v>
                </c:pt>
                <c:pt idx="36">
                  <c:v>1504.66</c:v>
                </c:pt>
                <c:pt idx="37">
                  <c:v>118801.08</c:v>
                </c:pt>
                <c:pt idx="38">
                  <c:v>457500</c:v>
                </c:pt>
                <c:pt idx="39">
                  <c:v>348224.3</c:v>
                </c:pt>
                <c:pt idx="40">
                  <c:v>16093.46</c:v>
                </c:pt>
                <c:pt idx="41">
                  <c:v>71580.37</c:v>
                </c:pt>
                <c:pt idx="42">
                  <c:v>5511.08</c:v>
                </c:pt>
                <c:pt idx="43">
                  <c:v>740.01</c:v>
                </c:pt>
                <c:pt idx="44">
                  <c:v>111320</c:v>
                </c:pt>
                <c:pt idx="45">
                  <c:v>103683</c:v>
                </c:pt>
                <c:pt idx="46">
                  <c:v>860410</c:v>
                </c:pt>
                <c:pt idx="47">
                  <c:v>280000</c:v>
                </c:pt>
                <c:pt idx="48">
                  <c:v>6834.24</c:v>
                </c:pt>
                <c:pt idx="49" formatCode="General">
                  <c:v>429780</c:v>
                </c:pt>
                <c:pt idx="50" formatCode="General">
                  <c:v>36378.93</c:v>
                </c:pt>
                <c:pt idx="51" formatCode="General">
                  <c:v>95204.32</c:v>
                </c:pt>
                <c:pt idx="52" formatCode="General">
                  <c:v>18896.2</c:v>
                </c:pt>
                <c:pt idx="53" formatCode="General">
                  <c:v>9448.1</c:v>
                </c:pt>
                <c:pt idx="54" formatCode="General">
                  <c:v>9448.1</c:v>
                </c:pt>
                <c:pt idx="55" formatCode="General">
                  <c:v>173699.52</c:v>
                </c:pt>
                <c:pt idx="56">
                  <c:v>114276</c:v>
                </c:pt>
                <c:pt idx="57">
                  <c:v>36378.93</c:v>
                </c:pt>
                <c:pt idx="58">
                  <c:v>19615.240000000002</c:v>
                </c:pt>
                <c:pt idx="59">
                  <c:v>4724.05</c:v>
                </c:pt>
                <c:pt idx="60">
                  <c:v>9448.1</c:v>
                </c:pt>
                <c:pt idx="61">
                  <c:v>9448.1</c:v>
                </c:pt>
                <c:pt idx="62">
                  <c:v>4724.05</c:v>
                </c:pt>
                <c:pt idx="63">
                  <c:v>231880</c:v>
                </c:pt>
                <c:pt idx="64">
                  <c:v>3424</c:v>
                </c:pt>
                <c:pt idx="65">
                  <c:v>3424</c:v>
                </c:pt>
                <c:pt idx="66">
                  <c:v>6848</c:v>
                </c:pt>
                <c:pt idx="67">
                  <c:v>6848</c:v>
                </c:pt>
                <c:pt idx="68">
                  <c:v>3424</c:v>
                </c:pt>
                <c:pt idx="69">
                  <c:v>3424</c:v>
                </c:pt>
                <c:pt idx="70">
                  <c:v>6848</c:v>
                </c:pt>
                <c:pt idx="71">
                  <c:v>6848</c:v>
                </c:pt>
                <c:pt idx="72">
                  <c:v>6848</c:v>
                </c:pt>
                <c:pt idx="73">
                  <c:v>6848</c:v>
                </c:pt>
                <c:pt idx="74">
                  <c:v>6848</c:v>
                </c:pt>
                <c:pt idx="75">
                  <c:v>3424</c:v>
                </c:pt>
                <c:pt idx="76">
                  <c:v>6848</c:v>
                </c:pt>
                <c:pt idx="77">
                  <c:v>6848</c:v>
                </c:pt>
                <c:pt idx="78">
                  <c:v>3424</c:v>
                </c:pt>
                <c:pt idx="79">
                  <c:v>3424</c:v>
                </c:pt>
                <c:pt idx="80">
                  <c:v>6848</c:v>
                </c:pt>
                <c:pt idx="81">
                  <c:v>6848</c:v>
                </c:pt>
                <c:pt idx="82">
                  <c:v>6848</c:v>
                </c:pt>
                <c:pt idx="83">
                  <c:v>3424</c:v>
                </c:pt>
                <c:pt idx="84">
                  <c:v>3424</c:v>
                </c:pt>
                <c:pt idx="85">
                  <c:v>13696</c:v>
                </c:pt>
                <c:pt idx="86">
                  <c:v>6848</c:v>
                </c:pt>
                <c:pt idx="87">
                  <c:v>55577.94</c:v>
                </c:pt>
                <c:pt idx="88">
                  <c:v>251</c:v>
                </c:pt>
                <c:pt idx="89">
                  <c:v>124600</c:v>
                </c:pt>
                <c:pt idx="90">
                  <c:v>31922.25</c:v>
                </c:pt>
                <c:pt idx="91">
                  <c:v>6473.5</c:v>
                </c:pt>
                <c:pt idx="92">
                  <c:v>19420.5</c:v>
                </c:pt>
                <c:pt idx="93">
                  <c:v>12947</c:v>
                </c:pt>
                <c:pt idx="94">
                  <c:v>12947</c:v>
                </c:pt>
                <c:pt idx="95">
                  <c:v>19420.5</c:v>
                </c:pt>
                <c:pt idx="96">
                  <c:v>6473.5</c:v>
                </c:pt>
                <c:pt idx="97">
                  <c:v>6473.5</c:v>
                </c:pt>
                <c:pt idx="98">
                  <c:v>6473.5</c:v>
                </c:pt>
                <c:pt idx="99">
                  <c:v>12947</c:v>
                </c:pt>
                <c:pt idx="100">
                  <c:v>6473.5</c:v>
                </c:pt>
                <c:pt idx="101">
                  <c:v>6473.5</c:v>
                </c:pt>
                <c:pt idx="102">
                  <c:v>6473.5</c:v>
                </c:pt>
                <c:pt idx="103">
                  <c:v>6473.5</c:v>
                </c:pt>
                <c:pt idx="104">
                  <c:v>37985</c:v>
                </c:pt>
                <c:pt idx="105">
                  <c:v>113955</c:v>
                </c:pt>
                <c:pt idx="106">
                  <c:v>75970</c:v>
                </c:pt>
                <c:pt idx="107">
                  <c:v>227910</c:v>
                </c:pt>
                <c:pt idx="108">
                  <c:v>113955</c:v>
                </c:pt>
                <c:pt idx="109">
                  <c:v>304950</c:v>
                </c:pt>
                <c:pt idx="110">
                  <c:v>101650</c:v>
                </c:pt>
                <c:pt idx="111">
                  <c:v>272850</c:v>
                </c:pt>
                <c:pt idx="112">
                  <c:v>23038.400000000001</c:v>
                </c:pt>
                <c:pt idx="113">
                  <c:v>8655.9</c:v>
                </c:pt>
                <c:pt idx="114">
                  <c:v>510.7</c:v>
                </c:pt>
                <c:pt idx="115">
                  <c:v>92330.91</c:v>
                </c:pt>
                <c:pt idx="116">
                  <c:v>235168.14</c:v>
                </c:pt>
                <c:pt idx="117">
                  <c:v>148607.88</c:v>
                </c:pt>
                <c:pt idx="118">
                  <c:v>130000</c:v>
                </c:pt>
                <c:pt idx="119">
                  <c:v>27112.5</c:v>
                </c:pt>
                <c:pt idx="120">
                  <c:v>13675</c:v>
                </c:pt>
                <c:pt idx="121">
                  <c:v>65640</c:v>
                </c:pt>
                <c:pt idx="122">
                  <c:v>619710.18000000005</c:v>
                </c:pt>
                <c:pt idx="123">
                  <c:v>473400.36</c:v>
                </c:pt>
                <c:pt idx="124" formatCode="General">
                  <c:v>23511.13</c:v>
                </c:pt>
                <c:pt idx="125">
                  <c:v>10380</c:v>
                </c:pt>
                <c:pt idx="126">
                  <c:v>33048</c:v>
                </c:pt>
                <c:pt idx="127">
                  <c:v>3258.15</c:v>
                </c:pt>
                <c:pt idx="128">
                  <c:v>3338.4</c:v>
                </c:pt>
                <c:pt idx="129">
                  <c:v>1112.8</c:v>
                </c:pt>
                <c:pt idx="130">
                  <c:v>2792.7</c:v>
                </c:pt>
                <c:pt idx="131">
                  <c:v>5751.25</c:v>
                </c:pt>
                <c:pt idx="132">
                  <c:v>16333.55</c:v>
                </c:pt>
                <c:pt idx="133">
                  <c:v>3450.75</c:v>
                </c:pt>
                <c:pt idx="134">
                  <c:v>4601</c:v>
                </c:pt>
                <c:pt idx="135">
                  <c:v>19966.2</c:v>
                </c:pt>
                <c:pt idx="136">
                  <c:v>3691.5</c:v>
                </c:pt>
                <c:pt idx="137">
                  <c:v>40325.25</c:v>
                </c:pt>
                <c:pt idx="138">
                  <c:v>36915</c:v>
                </c:pt>
                <c:pt idx="139">
                  <c:v>86135</c:v>
                </c:pt>
                <c:pt idx="140">
                  <c:v>146055</c:v>
                </c:pt>
                <c:pt idx="141">
                  <c:v>36915</c:v>
                </c:pt>
                <c:pt idx="142">
                  <c:v>96300</c:v>
                </c:pt>
                <c:pt idx="143">
                  <c:v>192600</c:v>
                </c:pt>
                <c:pt idx="144">
                  <c:v>44940</c:v>
                </c:pt>
                <c:pt idx="145">
                  <c:v>77040</c:v>
                </c:pt>
                <c:pt idx="146">
                  <c:v>57780</c:v>
                </c:pt>
                <c:pt idx="147">
                  <c:v>218000</c:v>
                </c:pt>
                <c:pt idx="148">
                  <c:v>65400</c:v>
                </c:pt>
                <c:pt idx="149">
                  <c:v>18939</c:v>
                </c:pt>
                <c:pt idx="150">
                  <c:v>18939</c:v>
                </c:pt>
                <c:pt idx="151">
                  <c:v>89790</c:v>
                </c:pt>
                <c:pt idx="152">
                  <c:v>102720</c:v>
                </c:pt>
                <c:pt idx="153">
                  <c:v>99510</c:v>
                </c:pt>
                <c:pt idx="154">
                  <c:v>68565.600000000006</c:v>
                </c:pt>
                <c:pt idx="155">
                  <c:v>51231.6</c:v>
                </c:pt>
                <c:pt idx="156">
                  <c:v>53992.2</c:v>
                </c:pt>
                <c:pt idx="157">
                  <c:v>20865</c:v>
                </c:pt>
                <c:pt idx="158">
                  <c:v>181900</c:v>
                </c:pt>
                <c:pt idx="159">
                  <c:v>14980</c:v>
                </c:pt>
                <c:pt idx="160">
                  <c:v>85007.12</c:v>
                </c:pt>
                <c:pt idx="161">
                  <c:v>603128.07999999996</c:v>
                </c:pt>
                <c:pt idx="162" formatCode="General">
                  <c:v>194514.7</c:v>
                </c:pt>
                <c:pt idx="163">
                  <c:v>23299.8</c:v>
                </c:pt>
                <c:pt idx="164">
                  <c:v>41715</c:v>
                </c:pt>
                <c:pt idx="165">
                  <c:v>19688</c:v>
                </c:pt>
                <c:pt idx="166">
                  <c:v>29532</c:v>
                </c:pt>
                <c:pt idx="167">
                  <c:v>9844</c:v>
                </c:pt>
                <c:pt idx="168">
                  <c:v>19688</c:v>
                </c:pt>
                <c:pt idx="169">
                  <c:v>9844</c:v>
                </c:pt>
                <c:pt idx="170">
                  <c:v>9844</c:v>
                </c:pt>
                <c:pt idx="171">
                  <c:v>9844</c:v>
                </c:pt>
                <c:pt idx="172">
                  <c:v>19688</c:v>
                </c:pt>
                <c:pt idx="173">
                  <c:v>9844</c:v>
                </c:pt>
                <c:pt idx="174">
                  <c:v>9844</c:v>
                </c:pt>
                <c:pt idx="175">
                  <c:v>19688</c:v>
                </c:pt>
                <c:pt idx="176">
                  <c:v>9844</c:v>
                </c:pt>
                <c:pt idx="177">
                  <c:v>19688</c:v>
                </c:pt>
                <c:pt idx="178">
                  <c:v>19688</c:v>
                </c:pt>
                <c:pt idx="179">
                  <c:v>9844</c:v>
                </c:pt>
                <c:pt idx="180">
                  <c:v>29532</c:v>
                </c:pt>
                <c:pt idx="181">
                  <c:v>9844</c:v>
                </c:pt>
                <c:pt idx="182">
                  <c:v>19688</c:v>
                </c:pt>
                <c:pt idx="183">
                  <c:v>19688</c:v>
                </c:pt>
                <c:pt idx="184">
                  <c:v>29532</c:v>
                </c:pt>
                <c:pt idx="185">
                  <c:v>9844</c:v>
                </c:pt>
                <c:pt idx="186">
                  <c:v>23540</c:v>
                </c:pt>
                <c:pt idx="187">
                  <c:v>7062</c:v>
                </c:pt>
                <c:pt idx="188">
                  <c:v>23540</c:v>
                </c:pt>
                <c:pt idx="189">
                  <c:v>23540</c:v>
                </c:pt>
                <c:pt idx="190">
                  <c:v>11770</c:v>
                </c:pt>
                <c:pt idx="191">
                  <c:v>14980</c:v>
                </c:pt>
                <c:pt idx="192">
                  <c:v>14980</c:v>
                </c:pt>
                <c:pt idx="193">
                  <c:v>14980</c:v>
                </c:pt>
                <c:pt idx="194">
                  <c:v>14980</c:v>
                </c:pt>
                <c:pt idx="195">
                  <c:v>7785</c:v>
                </c:pt>
                <c:pt idx="196">
                  <c:v>2996</c:v>
                </c:pt>
                <c:pt idx="197">
                  <c:v>2996</c:v>
                </c:pt>
                <c:pt idx="198">
                  <c:v>2996</c:v>
                </c:pt>
                <c:pt idx="199">
                  <c:v>2996</c:v>
                </c:pt>
                <c:pt idx="200">
                  <c:v>2996</c:v>
                </c:pt>
                <c:pt idx="201">
                  <c:v>23540</c:v>
                </c:pt>
                <c:pt idx="202">
                  <c:v>42372</c:v>
                </c:pt>
                <c:pt idx="203">
                  <c:v>49220</c:v>
                </c:pt>
                <c:pt idx="204">
                  <c:v>43729</c:v>
                </c:pt>
                <c:pt idx="205">
                  <c:v>15433.6</c:v>
                </c:pt>
                <c:pt idx="206">
                  <c:v>263496.42</c:v>
                </c:pt>
                <c:pt idx="207">
                  <c:v>173356.68</c:v>
                </c:pt>
                <c:pt idx="208">
                  <c:v>153130</c:v>
                </c:pt>
                <c:pt idx="209">
                  <c:v>118800.99</c:v>
                </c:pt>
                <c:pt idx="210">
                  <c:v>1252810.44</c:v>
                </c:pt>
                <c:pt idx="211">
                  <c:v>1588813.24</c:v>
                </c:pt>
                <c:pt idx="212">
                  <c:v>3361214.95</c:v>
                </c:pt>
                <c:pt idx="213" formatCode="General">
                  <c:v>29776.91</c:v>
                </c:pt>
                <c:pt idx="214">
                  <c:v>504788.96</c:v>
                </c:pt>
                <c:pt idx="215">
                  <c:v>55110</c:v>
                </c:pt>
                <c:pt idx="216">
                  <c:v>43056</c:v>
                </c:pt>
                <c:pt idx="217">
                  <c:v>23708</c:v>
                </c:pt>
                <c:pt idx="218">
                  <c:v>560098.30000000005</c:v>
                </c:pt>
                <c:pt idx="219">
                  <c:v>65885.399999999994</c:v>
                </c:pt>
                <c:pt idx="220">
                  <c:v>27668</c:v>
                </c:pt>
                <c:pt idx="221">
                  <c:v>237415.22</c:v>
                </c:pt>
                <c:pt idx="222">
                  <c:v>84688</c:v>
                </c:pt>
                <c:pt idx="223">
                  <c:v>410000</c:v>
                </c:pt>
                <c:pt idx="224">
                  <c:v>414960</c:v>
                </c:pt>
                <c:pt idx="225">
                  <c:v>179980.34</c:v>
                </c:pt>
                <c:pt idx="226">
                  <c:v>11319.3</c:v>
                </c:pt>
                <c:pt idx="227">
                  <c:v>1351.2</c:v>
                </c:pt>
                <c:pt idx="228">
                  <c:v>275415</c:v>
                </c:pt>
                <c:pt idx="229">
                  <c:v>112396</c:v>
                </c:pt>
                <c:pt idx="230">
                  <c:v>3746.38</c:v>
                </c:pt>
                <c:pt idx="231">
                  <c:v>13375.8</c:v>
                </c:pt>
                <c:pt idx="232">
                  <c:v>25967650.179999996</c:v>
                </c:pt>
              </c:numCache>
            </c:numRef>
          </c:val>
        </c:ser>
        <c:ser>
          <c:idx val="2"/>
          <c:order val="2"/>
          <c:tx>
            <c:strRef>
              <c:f>Лист1!$F$7:$F$8</c:f>
              <c:strCache>
                <c:ptCount val="1"/>
                <c:pt idx="0">
                  <c:v>Надійшло за тиждень Кількість</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Лист1!$F$9:$F$241</c:f>
              <c:numCache>
                <c:formatCode>General</c:formatCode>
                <c:ptCount val="233"/>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numCache>
            </c:numRef>
          </c:val>
        </c:ser>
        <c:ser>
          <c:idx val="3"/>
          <c:order val="3"/>
          <c:tx>
            <c:strRef>
              <c:f>Лист1!$G$7:$G$8</c:f>
              <c:strCache>
                <c:ptCount val="1"/>
                <c:pt idx="0">
                  <c:v>Надійшло за тиждень Сума</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Лист1!$G$9:$G$241</c:f>
              <c:numCache>
                <c:formatCode>0.00</c:formatCode>
                <c:ptCount val="233"/>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numCache>
            </c:numRef>
          </c:val>
        </c:ser>
        <c:ser>
          <c:idx val="4"/>
          <c:order val="4"/>
          <c:tx>
            <c:strRef>
              <c:f>Лист1!$H$7:$H$8</c:f>
              <c:strCache>
                <c:ptCount val="1"/>
                <c:pt idx="0">
                  <c:v>Фактично використано за тиждень Кількість</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Лист1!$H$9:$H$241</c:f>
              <c:numCache>
                <c:formatCode>General</c:formatCode>
                <c:ptCount val="233"/>
                <c:pt idx="1">
                  <c:v>0</c:v>
                </c:pt>
                <c:pt idx="2">
                  <c:v>0</c:v>
                </c:pt>
                <c:pt idx="3">
                  <c:v>0</c:v>
                </c:pt>
                <c:pt idx="4">
                  <c:v>0</c:v>
                </c:pt>
                <c:pt idx="5">
                  <c:v>0</c:v>
                </c:pt>
                <c:pt idx="6">
                  <c:v>0</c:v>
                </c:pt>
                <c:pt idx="7">
                  <c:v>14</c:v>
                </c:pt>
                <c:pt idx="8">
                  <c:v>0</c:v>
                </c:pt>
                <c:pt idx="9">
                  <c:v>0</c:v>
                </c:pt>
                <c:pt idx="10">
                  <c:v>0</c:v>
                </c:pt>
                <c:pt idx="11">
                  <c:v>10</c:v>
                </c:pt>
                <c:pt idx="12">
                  <c:v>1</c:v>
                </c:pt>
                <c:pt idx="13">
                  <c:v>0</c:v>
                </c:pt>
                <c:pt idx="14">
                  <c:v>0</c:v>
                </c:pt>
                <c:pt idx="15">
                  <c:v>0</c:v>
                </c:pt>
                <c:pt idx="16">
                  <c:v>0</c:v>
                </c:pt>
                <c:pt idx="17">
                  <c:v>0</c:v>
                </c:pt>
                <c:pt idx="18">
                  <c:v>200</c:v>
                </c:pt>
                <c:pt idx="19">
                  <c:v>168</c:v>
                </c:pt>
                <c:pt idx="20">
                  <c:v>6</c:v>
                </c:pt>
                <c:pt idx="21">
                  <c:v>0</c:v>
                </c:pt>
                <c:pt idx="22">
                  <c:v>0</c:v>
                </c:pt>
                <c:pt idx="23">
                  <c:v>0</c:v>
                </c:pt>
                <c:pt idx="24">
                  <c:v>0</c:v>
                </c:pt>
                <c:pt idx="25">
                  <c:v>0</c:v>
                </c:pt>
                <c:pt idx="26">
                  <c:v>540</c:v>
                </c:pt>
                <c:pt idx="27">
                  <c:v>0</c:v>
                </c:pt>
                <c:pt idx="28">
                  <c:v>20</c:v>
                </c:pt>
                <c:pt idx="29">
                  <c:v>0</c:v>
                </c:pt>
                <c:pt idx="30">
                  <c:v>4</c:v>
                </c:pt>
                <c:pt idx="31">
                  <c:v>0</c:v>
                </c:pt>
                <c:pt idx="32">
                  <c:v>222</c:v>
                </c:pt>
                <c:pt idx="33">
                  <c:v>0</c:v>
                </c:pt>
                <c:pt idx="34">
                  <c:v>0</c:v>
                </c:pt>
                <c:pt idx="35">
                  <c:v>0</c:v>
                </c:pt>
                <c:pt idx="36">
                  <c:v>0</c:v>
                </c:pt>
                <c:pt idx="37">
                  <c:v>20480</c:v>
                </c:pt>
                <c:pt idx="38">
                  <c:v>0</c:v>
                </c:pt>
                <c:pt idx="39">
                  <c:v>0</c:v>
                </c:pt>
                <c:pt idx="40">
                  <c:v>0</c:v>
                </c:pt>
                <c:pt idx="41">
                  <c:v>16</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1</c:v>
                </c:pt>
                <c:pt idx="114">
                  <c:v>0</c:v>
                </c:pt>
                <c:pt idx="115">
                  <c:v>121</c:v>
                </c:pt>
                <c:pt idx="116">
                  <c:v>60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1</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1</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1</c:v>
                </c:pt>
                <c:pt idx="210">
                  <c:v>13</c:v>
                </c:pt>
                <c:pt idx="211">
                  <c:v>0</c:v>
                </c:pt>
                <c:pt idx="212">
                  <c:v>0</c:v>
                </c:pt>
                <c:pt idx="213">
                  <c:v>0</c:v>
                </c:pt>
                <c:pt idx="214">
                  <c:v>4</c:v>
                </c:pt>
                <c:pt idx="215">
                  <c:v>0</c:v>
                </c:pt>
                <c:pt idx="216">
                  <c:v>0</c:v>
                </c:pt>
                <c:pt idx="217">
                  <c:v>0</c:v>
                </c:pt>
                <c:pt idx="218">
                  <c:v>0</c:v>
                </c:pt>
                <c:pt idx="219">
                  <c:v>0</c:v>
                </c:pt>
                <c:pt idx="220">
                  <c:v>0</c:v>
                </c:pt>
                <c:pt idx="221">
                  <c:v>0</c:v>
                </c:pt>
                <c:pt idx="222">
                  <c:v>0</c:v>
                </c:pt>
                <c:pt idx="223">
                  <c:v>0</c:v>
                </c:pt>
                <c:pt idx="224">
                  <c:v>8</c:v>
                </c:pt>
                <c:pt idx="225">
                  <c:v>0</c:v>
                </c:pt>
                <c:pt idx="226">
                  <c:v>0</c:v>
                </c:pt>
                <c:pt idx="227">
                  <c:v>0</c:v>
                </c:pt>
                <c:pt idx="228">
                  <c:v>0</c:v>
                </c:pt>
                <c:pt idx="229">
                  <c:v>0</c:v>
                </c:pt>
                <c:pt idx="230">
                  <c:v>0</c:v>
                </c:pt>
                <c:pt idx="231">
                  <c:v>0</c:v>
                </c:pt>
                <c:pt idx="232">
                  <c:v>21891</c:v>
                </c:pt>
              </c:numCache>
            </c:numRef>
          </c:val>
        </c:ser>
        <c:ser>
          <c:idx val="5"/>
          <c:order val="5"/>
          <c:tx>
            <c:strRef>
              <c:f>Лист1!$I$7:$I$8</c:f>
              <c:strCache>
                <c:ptCount val="1"/>
                <c:pt idx="0">
                  <c:v>Фактично використано за тиждень Сума</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Лист1!$I$9:$I$241</c:f>
              <c:numCache>
                <c:formatCode>0.00</c:formatCode>
                <c:ptCount val="233"/>
                <c:pt idx="1">
                  <c:v>0</c:v>
                </c:pt>
                <c:pt idx="2">
                  <c:v>0</c:v>
                </c:pt>
                <c:pt idx="3">
                  <c:v>0</c:v>
                </c:pt>
                <c:pt idx="4">
                  <c:v>0</c:v>
                </c:pt>
                <c:pt idx="5">
                  <c:v>0</c:v>
                </c:pt>
                <c:pt idx="6">
                  <c:v>0</c:v>
                </c:pt>
                <c:pt idx="7">
                  <c:v>18185.72</c:v>
                </c:pt>
                <c:pt idx="8">
                  <c:v>0</c:v>
                </c:pt>
                <c:pt idx="9">
                  <c:v>0</c:v>
                </c:pt>
                <c:pt idx="10">
                  <c:v>0</c:v>
                </c:pt>
                <c:pt idx="11">
                  <c:v>1196.5</c:v>
                </c:pt>
                <c:pt idx="12">
                  <c:v>6261.68</c:v>
                </c:pt>
                <c:pt idx="13">
                  <c:v>0</c:v>
                </c:pt>
                <c:pt idx="14">
                  <c:v>0</c:v>
                </c:pt>
                <c:pt idx="15">
                  <c:v>0</c:v>
                </c:pt>
                <c:pt idx="16">
                  <c:v>0</c:v>
                </c:pt>
                <c:pt idx="17">
                  <c:v>0</c:v>
                </c:pt>
                <c:pt idx="18">
                  <c:v>1224</c:v>
                </c:pt>
                <c:pt idx="19">
                  <c:v>40.32</c:v>
                </c:pt>
                <c:pt idx="20">
                  <c:v>995.4</c:v>
                </c:pt>
                <c:pt idx="21">
                  <c:v>0</c:v>
                </c:pt>
                <c:pt idx="22">
                  <c:v>0</c:v>
                </c:pt>
                <c:pt idx="23">
                  <c:v>0</c:v>
                </c:pt>
                <c:pt idx="24">
                  <c:v>0</c:v>
                </c:pt>
                <c:pt idx="25">
                  <c:v>0</c:v>
                </c:pt>
                <c:pt idx="26">
                  <c:v>6242.81</c:v>
                </c:pt>
                <c:pt idx="27">
                  <c:v>0</c:v>
                </c:pt>
                <c:pt idx="28">
                  <c:v>10362.4</c:v>
                </c:pt>
                <c:pt idx="29">
                  <c:v>0</c:v>
                </c:pt>
                <c:pt idx="30">
                  <c:v>3810.92</c:v>
                </c:pt>
                <c:pt idx="31">
                  <c:v>0</c:v>
                </c:pt>
                <c:pt idx="32">
                  <c:v>163906.54</c:v>
                </c:pt>
                <c:pt idx="33">
                  <c:v>0</c:v>
                </c:pt>
                <c:pt idx="34">
                  <c:v>0</c:v>
                </c:pt>
                <c:pt idx="35">
                  <c:v>0</c:v>
                </c:pt>
                <c:pt idx="36">
                  <c:v>0</c:v>
                </c:pt>
                <c:pt idx="37">
                  <c:v>100539.1</c:v>
                </c:pt>
                <c:pt idx="38">
                  <c:v>0</c:v>
                </c:pt>
                <c:pt idx="39">
                  <c:v>0</c:v>
                </c:pt>
                <c:pt idx="40">
                  <c:v>0</c:v>
                </c:pt>
                <c:pt idx="41">
                  <c:v>5996.26</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786.9</c:v>
                </c:pt>
                <c:pt idx="114">
                  <c:v>0</c:v>
                </c:pt>
                <c:pt idx="115">
                  <c:v>1973.51</c:v>
                </c:pt>
                <c:pt idx="116">
                  <c:v>15320.4</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12305</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14980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1200.01</c:v>
                </c:pt>
                <c:pt idx="210">
                  <c:v>15600.13</c:v>
                </c:pt>
                <c:pt idx="211">
                  <c:v>0</c:v>
                </c:pt>
                <c:pt idx="212">
                  <c:v>0</c:v>
                </c:pt>
                <c:pt idx="213">
                  <c:v>0</c:v>
                </c:pt>
                <c:pt idx="214">
                  <c:v>9707.48</c:v>
                </c:pt>
                <c:pt idx="215">
                  <c:v>0</c:v>
                </c:pt>
                <c:pt idx="216">
                  <c:v>0</c:v>
                </c:pt>
                <c:pt idx="217">
                  <c:v>0</c:v>
                </c:pt>
                <c:pt idx="218">
                  <c:v>0</c:v>
                </c:pt>
                <c:pt idx="219">
                  <c:v>0</c:v>
                </c:pt>
                <c:pt idx="220">
                  <c:v>0</c:v>
                </c:pt>
                <c:pt idx="221">
                  <c:v>0</c:v>
                </c:pt>
                <c:pt idx="222">
                  <c:v>0</c:v>
                </c:pt>
                <c:pt idx="223">
                  <c:v>0</c:v>
                </c:pt>
                <c:pt idx="224">
                  <c:v>25536</c:v>
                </c:pt>
                <c:pt idx="225">
                  <c:v>0</c:v>
                </c:pt>
                <c:pt idx="226">
                  <c:v>0</c:v>
                </c:pt>
                <c:pt idx="227">
                  <c:v>0</c:v>
                </c:pt>
                <c:pt idx="228">
                  <c:v>0</c:v>
                </c:pt>
                <c:pt idx="229">
                  <c:v>0</c:v>
                </c:pt>
                <c:pt idx="230">
                  <c:v>0</c:v>
                </c:pt>
                <c:pt idx="231">
                  <c:v>0</c:v>
                </c:pt>
                <c:pt idx="232">
                  <c:v>416171.08000000007</c:v>
                </c:pt>
              </c:numCache>
            </c:numRef>
          </c:val>
        </c:ser>
        <c:ser>
          <c:idx val="6"/>
          <c:order val="6"/>
          <c:tx>
            <c:strRef>
              <c:f>Лист1!$J$7:$J$8</c:f>
              <c:strCache>
                <c:ptCount val="1"/>
                <c:pt idx="0">
                  <c:v>Залишок на кінець звітного тижня (неділя) Кількість</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Лист1!$J$9:$J$241</c:f>
              <c:numCache>
                <c:formatCode>General</c:formatCode>
                <c:ptCount val="233"/>
                <c:pt idx="0">
                  <c:v>6</c:v>
                </c:pt>
                <c:pt idx="1">
                  <c:v>3120</c:v>
                </c:pt>
                <c:pt idx="2">
                  <c:v>270</c:v>
                </c:pt>
                <c:pt idx="3">
                  <c:v>4</c:v>
                </c:pt>
                <c:pt idx="4">
                  <c:v>27</c:v>
                </c:pt>
                <c:pt idx="5">
                  <c:v>9</c:v>
                </c:pt>
                <c:pt idx="6">
                  <c:v>425</c:v>
                </c:pt>
                <c:pt idx="7">
                  <c:v>22</c:v>
                </c:pt>
                <c:pt idx="8">
                  <c:v>34</c:v>
                </c:pt>
                <c:pt idx="9">
                  <c:v>3094</c:v>
                </c:pt>
                <c:pt idx="10">
                  <c:v>21</c:v>
                </c:pt>
                <c:pt idx="11">
                  <c:v>3</c:v>
                </c:pt>
                <c:pt idx="12">
                  <c:v>2</c:v>
                </c:pt>
                <c:pt idx="13">
                  <c:v>2</c:v>
                </c:pt>
                <c:pt idx="14">
                  <c:v>7500</c:v>
                </c:pt>
                <c:pt idx="15">
                  <c:v>6000</c:v>
                </c:pt>
                <c:pt idx="16">
                  <c:v>60000</c:v>
                </c:pt>
                <c:pt idx="17">
                  <c:v>6000</c:v>
                </c:pt>
                <c:pt idx="18">
                  <c:v>11820</c:v>
                </c:pt>
                <c:pt idx="19">
                  <c:v>13440</c:v>
                </c:pt>
                <c:pt idx="20">
                  <c:v>9</c:v>
                </c:pt>
                <c:pt idx="21">
                  <c:v>1</c:v>
                </c:pt>
                <c:pt idx="22">
                  <c:v>796</c:v>
                </c:pt>
                <c:pt idx="23">
                  <c:v>75</c:v>
                </c:pt>
                <c:pt idx="24">
                  <c:v>13</c:v>
                </c:pt>
                <c:pt idx="25">
                  <c:v>2</c:v>
                </c:pt>
                <c:pt idx="26">
                  <c:v>1740</c:v>
                </c:pt>
                <c:pt idx="27">
                  <c:v>748</c:v>
                </c:pt>
                <c:pt idx="28">
                  <c:v>463</c:v>
                </c:pt>
                <c:pt idx="29">
                  <c:v>150</c:v>
                </c:pt>
                <c:pt idx="30">
                  <c:v>17</c:v>
                </c:pt>
                <c:pt idx="31">
                  <c:v>308</c:v>
                </c:pt>
                <c:pt idx="32">
                  <c:v>738</c:v>
                </c:pt>
                <c:pt idx="33">
                  <c:v>10</c:v>
                </c:pt>
                <c:pt idx="34">
                  <c:v>965</c:v>
                </c:pt>
                <c:pt idx="35">
                  <c:v>25</c:v>
                </c:pt>
                <c:pt idx="36">
                  <c:v>1290</c:v>
                </c:pt>
                <c:pt idx="37">
                  <c:v>3720</c:v>
                </c:pt>
                <c:pt idx="38">
                  <c:v>61</c:v>
                </c:pt>
                <c:pt idx="39">
                  <c:v>1620</c:v>
                </c:pt>
                <c:pt idx="40">
                  <c:v>123</c:v>
                </c:pt>
                <c:pt idx="41">
                  <c:v>175</c:v>
                </c:pt>
                <c:pt idx="42">
                  <c:v>1620</c:v>
                </c:pt>
                <c:pt idx="43">
                  <c:v>51</c:v>
                </c:pt>
                <c:pt idx="44">
                  <c:v>4000</c:v>
                </c:pt>
                <c:pt idx="45">
                  <c:v>190</c:v>
                </c:pt>
                <c:pt idx="46">
                  <c:v>139000</c:v>
                </c:pt>
                <c:pt idx="47">
                  <c:v>700000</c:v>
                </c:pt>
                <c:pt idx="48">
                  <c:v>1512</c:v>
                </c:pt>
                <c:pt idx="49">
                  <c:v>1482</c:v>
                </c:pt>
                <c:pt idx="50">
                  <c:v>3</c:v>
                </c:pt>
                <c:pt idx="51">
                  <c:v>8</c:v>
                </c:pt>
                <c:pt idx="52">
                  <c:v>4</c:v>
                </c:pt>
                <c:pt idx="53">
                  <c:v>2</c:v>
                </c:pt>
                <c:pt idx="54">
                  <c:v>2</c:v>
                </c:pt>
                <c:pt idx="55">
                  <c:v>38</c:v>
                </c:pt>
                <c:pt idx="56">
                  <c:v>25</c:v>
                </c:pt>
                <c:pt idx="57">
                  <c:v>3</c:v>
                </c:pt>
                <c:pt idx="58">
                  <c:v>1</c:v>
                </c:pt>
                <c:pt idx="59">
                  <c:v>1</c:v>
                </c:pt>
                <c:pt idx="60">
                  <c:v>2</c:v>
                </c:pt>
                <c:pt idx="61">
                  <c:v>2</c:v>
                </c:pt>
                <c:pt idx="62">
                  <c:v>1</c:v>
                </c:pt>
                <c:pt idx="63">
                  <c:v>1000</c:v>
                </c:pt>
                <c:pt idx="64">
                  <c:v>1</c:v>
                </c:pt>
                <c:pt idx="65">
                  <c:v>1</c:v>
                </c:pt>
                <c:pt idx="66">
                  <c:v>2</c:v>
                </c:pt>
                <c:pt idx="67">
                  <c:v>2</c:v>
                </c:pt>
                <c:pt idx="68">
                  <c:v>1</c:v>
                </c:pt>
                <c:pt idx="69">
                  <c:v>1</c:v>
                </c:pt>
                <c:pt idx="70">
                  <c:v>2</c:v>
                </c:pt>
                <c:pt idx="71">
                  <c:v>2</c:v>
                </c:pt>
                <c:pt idx="72">
                  <c:v>2</c:v>
                </c:pt>
                <c:pt idx="73">
                  <c:v>2</c:v>
                </c:pt>
                <c:pt idx="74">
                  <c:v>2</c:v>
                </c:pt>
                <c:pt idx="75">
                  <c:v>1</c:v>
                </c:pt>
                <c:pt idx="76">
                  <c:v>2</c:v>
                </c:pt>
                <c:pt idx="77">
                  <c:v>2</c:v>
                </c:pt>
                <c:pt idx="78">
                  <c:v>1</c:v>
                </c:pt>
                <c:pt idx="79">
                  <c:v>1</c:v>
                </c:pt>
                <c:pt idx="80">
                  <c:v>2</c:v>
                </c:pt>
                <c:pt idx="81">
                  <c:v>2</c:v>
                </c:pt>
                <c:pt idx="82">
                  <c:v>2</c:v>
                </c:pt>
                <c:pt idx="83">
                  <c:v>1</c:v>
                </c:pt>
                <c:pt idx="84">
                  <c:v>1</c:v>
                </c:pt>
                <c:pt idx="85">
                  <c:v>4</c:v>
                </c:pt>
                <c:pt idx="86">
                  <c:v>2</c:v>
                </c:pt>
                <c:pt idx="87">
                  <c:v>6</c:v>
                </c:pt>
                <c:pt idx="88">
                  <c:v>1</c:v>
                </c:pt>
                <c:pt idx="89">
                  <c:v>20000</c:v>
                </c:pt>
                <c:pt idx="90">
                  <c:v>75</c:v>
                </c:pt>
                <c:pt idx="91">
                  <c:v>1</c:v>
                </c:pt>
                <c:pt idx="92">
                  <c:v>3</c:v>
                </c:pt>
                <c:pt idx="93">
                  <c:v>2</c:v>
                </c:pt>
                <c:pt idx="94">
                  <c:v>2</c:v>
                </c:pt>
                <c:pt idx="95">
                  <c:v>3</c:v>
                </c:pt>
                <c:pt idx="96">
                  <c:v>1</c:v>
                </c:pt>
                <c:pt idx="97">
                  <c:v>1</c:v>
                </c:pt>
                <c:pt idx="98">
                  <c:v>1</c:v>
                </c:pt>
                <c:pt idx="99">
                  <c:v>2</c:v>
                </c:pt>
                <c:pt idx="100">
                  <c:v>1</c:v>
                </c:pt>
                <c:pt idx="101">
                  <c:v>1</c:v>
                </c:pt>
                <c:pt idx="102">
                  <c:v>1</c:v>
                </c:pt>
                <c:pt idx="103">
                  <c:v>1</c:v>
                </c:pt>
                <c:pt idx="104">
                  <c:v>1</c:v>
                </c:pt>
                <c:pt idx="105">
                  <c:v>3</c:v>
                </c:pt>
                <c:pt idx="106">
                  <c:v>2</c:v>
                </c:pt>
                <c:pt idx="107">
                  <c:v>6</c:v>
                </c:pt>
                <c:pt idx="108">
                  <c:v>3</c:v>
                </c:pt>
                <c:pt idx="109">
                  <c:v>15</c:v>
                </c:pt>
                <c:pt idx="110">
                  <c:v>5</c:v>
                </c:pt>
                <c:pt idx="111">
                  <c:v>10</c:v>
                </c:pt>
                <c:pt idx="112">
                  <c:v>11</c:v>
                </c:pt>
                <c:pt idx="113">
                  <c:v>10</c:v>
                </c:pt>
                <c:pt idx="114">
                  <c:v>10</c:v>
                </c:pt>
                <c:pt idx="115">
                  <c:v>5540</c:v>
                </c:pt>
                <c:pt idx="116">
                  <c:v>861</c:v>
                </c:pt>
                <c:pt idx="117">
                  <c:v>582</c:v>
                </c:pt>
                <c:pt idx="118">
                  <c:v>50</c:v>
                </c:pt>
                <c:pt idx="119">
                  <c:v>10</c:v>
                </c:pt>
                <c:pt idx="120">
                  <c:v>2500</c:v>
                </c:pt>
                <c:pt idx="121">
                  <c:v>12000</c:v>
                </c:pt>
                <c:pt idx="122">
                  <c:v>2427</c:v>
                </c:pt>
                <c:pt idx="123">
                  <c:v>1854</c:v>
                </c:pt>
                <c:pt idx="124">
                  <c:v>89</c:v>
                </c:pt>
                <c:pt idx="125">
                  <c:v>1000</c:v>
                </c:pt>
                <c:pt idx="126">
                  <c:v>1700</c:v>
                </c:pt>
                <c:pt idx="127">
                  <c:v>35</c:v>
                </c:pt>
                <c:pt idx="128">
                  <c:v>60</c:v>
                </c:pt>
                <c:pt idx="129">
                  <c:v>20</c:v>
                </c:pt>
                <c:pt idx="130">
                  <c:v>30</c:v>
                </c:pt>
                <c:pt idx="131">
                  <c:v>125</c:v>
                </c:pt>
                <c:pt idx="132">
                  <c:v>355</c:v>
                </c:pt>
                <c:pt idx="133">
                  <c:v>75</c:v>
                </c:pt>
                <c:pt idx="134">
                  <c:v>100</c:v>
                </c:pt>
                <c:pt idx="135">
                  <c:v>20</c:v>
                </c:pt>
                <c:pt idx="136">
                  <c:v>50</c:v>
                </c:pt>
                <c:pt idx="137">
                  <c:v>75</c:v>
                </c:pt>
                <c:pt idx="138">
                  <c:v>3</c:v>
                </c:pt>
                <c:pt idx="139">
                  <c:v>6</c:v>
                </c:pt>
                <c:pt idx="140">
                  <c:v>7</c:v>
                </c:pt>
                <c:pt idx="141">
                  <c:v>3</c:v>
                </c:pt>
                <c:pt idx="142">
                  <c:v>6</c:v>
                </c:pt>
                <c:pt idx="143">
                  <c:v>12</c:v>
                </c:pt>
                <c:pt idx="144">
                  <c:v>3</c:v>
                </c:pt>
                <c:pt idx="145">
                  <c:v>4</c:v>
                </c:pt>
                <c:pt idx="146">
                  <c:v>3</c:v>
                </c:pt>
                <c:pt idx="147">
                  <c:v>10</c:v>
                </c:pt>
                <c:pt idx="148">
                  <c:v>3</c:v>
                </c:pt>
                <c:pt idx="149">
                  <c:v>3</c:v>
                </c:pt>
                <c:pt idx="150">
                  <c:v>3</c:v>
                </c:pt>
                <c:pt idx="151">
                  <c:v>73</c:v>
                </c:pt>
                <c:pt idx="152">
                  <c:v>40</c:v>
                </c:pt>
                <c:pt idx="153">
                  <c:v>40</c:v>
                </c:pt>
                <c:pt idx="154">
                  <c:v>72</c:v>
                </c:pt>
                <c:pt idx="155">
                  <c:v>40</c:v>
                </c:pt>
                <c:pt idx="156">
                  <c:v>20</c:v>
                </c:pt>
                <c:pt idx="157">
                  <c:v>1</c:v>
                </c:pt>
                <c:pt idx="158">
                  <c:v>4</c:v>
                </c:pt>
                <c:pt idx="159">
                  <c:v>0</c:v>
                </c:pt>
                <c:pt idx="160">
                  <c:v>8</c:v>
                </c:pt>
                <c:pt idx="161">
                  <c:v>23</c:v>
                </c:pt>
                <c:pt idx="162">
                  <c:v>997</c:v>
                </c:pt>
                <c:pt idx="163">
                  <c:v>60</c:v>
                </c:pt>
                <c:pt idx="164">
                  <c:v>300</c:v>
                </c:pt>
                <c:pt idx="165">
                  <c:v>2</c:v>
                </c:pt>
                <c:pt idx="166">
                  <c:v>3</c:v>
                </c:pt>
                <c:pt idx="167">
                  <c:v>1</c:v>
                </c:pt>
                <c:pt idx="168">
                  <c:v>2</c:v>
                </c:pt>
                <c:pt idx="169">
                  <c:v>1</c:v>
                </c:pt>
                <c:pt idx="170">
                  <c:v>1</c:v>
                </c:pt>
                <c:pt idx="171">
                  <c:v>1</c:v>
                </c:pt>
                <c:pt idx="172">
                  <c:v>2</c:v>
                </c:pt>
                <c:pt idx="173">
                  <c:v>1</c:v>
                </c:pt>
                <c:pt idx="174">
                  <c:v>1</c:v>
                </c:pt>
                <c:pt idx="175">
                  <c:v>2</c:v>
                </c:pt>
                <c:pt idx="176">
                  <c:v>1</c:v>
                </c:pt>
                <c:pt idx="177">
                  <c:v>2</c:v>
                </c:pt>
                <c:pt idx="178">
                  <c:v>2</c:v>
                </c:pt>
                <c:pt idx="179">
                  <c:v>1</c:v>
                </c:pt>
                <c:pt idx="180">
                  <c:v>3</c:v>
                </c:pt>
                <c:pt idx="181">
                  <c:v>1</c:v>
                </c:pt>
                <c:pt idx="182">
                  <c:v>2</c:v>
                </c:pt>
                <c:pt idx="183">
                  <c:v>2</c:v>
                </c:pt>
                <c:pt idx="184">
                  <c:v>3</c:v>
                </c:pt>
                <c:pt idx="185">
                  <c:v>1</c:v>
                </c:pt>
                <c:pt idx="186">
                  <c:v>10</c:v>
                </c:pt>
                <c:pt idx="187">
                  <c:v>3</c:v>
                </c:pt>
                <c:pt idx="188">
                  <c:v>10</c:v>
                </c:pt>
                <c:pt idx="189">
                  <c:v>10</c:v>
                </c:pt>
                <c:pt idx="190">
                  <c:v>5</c:v>
                </c:pt>
                <c:pt idx="191">
                  <c:v>5</c:v>
                </c:pt>
                <c:pt idx="192">
                  <c:v>5</c:v>
                </c:pt>
                <c:pt idx="193">
                  <c:v>5</c:v>
                </c:pt>
                <c:pt idx="194">
                  <c:v>5</c:v>
                </c:pt>
                <c:pt idx="195">
                  <c:v>750</c:v>
                </c:pt>
                <c:pt idx="196">
                  <c:v>1</c:v>
                </c:pt>
                <c:pt idx="197">
                  <c:v>1</c:v>
                </c:pt>
                <c:pt idx="198">
                  <c:v>1</c:v>
                </c:pt>
                <c:pt idx="199">
                  <c:v>1</c:v>
                </c:pt>
                <c:pt idx="200">
                  <c:v>1</c:v>
                </c:pt>
                <c:pt idx="201">
                  <c:v>10</c:v>
                </c:pt>
                <c:pt idx="202">
                  <c:v>18</c:v>
                </c:pt>
                <c:pt idx="203">
                  <c:v>5</c:v>
                </c:pt>
                <c:pt idx="204">
                  <c:v>140</c:v>
                </c:pt>
                <c:pt idx="205">
                  <c:v>5</c:v>
                </c:pt>
                <c:pt idx="206">
                  <c:v>198</c:v>
                </c:pt>
                <c:pt idx="207">
                  <c:v>987</c:v>
                </c:pt>
                <c:pt idx="208">
                  <c:v>500</c:v>
                </c:pt>
                <c:pt idx="209">
                  <c:v>98</c:v>
                </c:pt>
                <c:pt idx="210">
                  <c:v>1031</c:v>
                </c:pt>
                <c:pt idx="211">
                  <c:v>1324</c:v>
                </c:pt>
                <c:pt idx="212">
                  <c:v>1385</c:v>
                </c:pt>
                <c:pt idx="213">
                  <c:v>29</c:v>
                </c:pt>
                <c:pt idx="214">
                  <c:v>204</c:v>
                </c:pt>
                <c:pt idx="215">
                  <c:v>1000</c:v>
                </c:pt>
                <c:pt idx="216">
                  <c:v>600</c:v>
                </c:pt>
                <c:pt idx="217">
                  <c:v>100</c:v>
                </c:pt>
                <c:pt idx="218">
                  <c:v>46</c:v>
                </c:pt>
                <c:pt idx="219">
                  <c:v>415</c:v>
                </c:pt>
                <c:pt idx="220">
                  <c:v>200</c:v>
                </c:pt>
                <c:pt idx="221">
                  <c:v>229</c:v>
                </c:pt>
                <c:pt idx="222">
                  <c:v>3950</c:v>
                </c:pt>
                <c:pt idx="223">
                  <c:v>100000</c:v>
                </c:pt>
                <c:pt idx="224">
                  <c:v>122</c:v>
                </c:pt>
                <c:pt idx="225">
                  <c:v>1301</c:v>
                </c:pt>
                <c:pt idx="226">
                  <c:v>5</c:v>
                </c:pt>
                <c:pt idx="227">
                  <c:v>120</c:v>
                </c:pt>
                <c:pt idx="228">
                  <c:v>1500</c:v>
                </c:pt>
                <c:pt idx="229">
                  <c:v>100</c:v>
                </c:pt>
                <c:pt idx="230">
                  <c:v>2</c:v>
                </c:pt>
                <c:pt idx="231">
                  <c:v>20</c:v>
                </c:pt>
                <c:pt idx="232">
                  <c:v>1141800</c:v>
                </c:pt>
              </c:numCache>
            </c:numRef>
          </c:val>
        </c:ser>
        <c:ser>
          <c:idx val="7"/>
          <c:order val="7"/>
          <c:tx>
            <c:strRef>
              <c:f>Лист1!$K$7:$K$8</c:f>
              <c:strCache>
                <c:ptCount val="1"/>
                <c:pt idx="0">
                  <c:v>Залишок на кінець звітного тижня (неділя) Сума</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Лист1!$K$9:$K$241</c:f>
              <c:numCache>
                <c:formatCode>0.00</c:formatCode>
                <c:ptCount val="233"/>
                <c:pt idx="0" formatCode="General">
                  <c:v>7</c:v>
                </c:pt>
                <c:pt idx="1">
                  <c:v>2064.5</c:v>
                </c:pt>
                <c:pt idx="2">
                  <c:v>1634.64</c:v>
                </c:pt>
                <c:pt idx="3">
                  <c:v>5980</c:v>
                </c:pt>
                <c:pt idx="4">
                  <c:v>13824</c:v>
                </c:pt>
                <c:pt idx="5">
                  <c:v>5237.91</c:v>
                </c:pt>
                <c:pt idx="6" formatCode="General">
                  <c:v>25778.04</c:v>
                </c:pt>
                <c:pt idx="7">
                  <c:v>28577.559999999998</c:v>
                </c:pt>
                <c:pt idx="8">
                  <c:v>353649.98</c:v>
                </c:pt>
                <c:pt idx="9">
                  <c:v>2165.8000000000002</c:v>
                </c:pt>
                <c:pt idx="10">
                  <c:v>1917.72</c:v>
                </c:pt>
                <c:pt idx="11">
                  <c:v>358.95000000000005</c:v>
                </c:pt>
                <c:pt idx="12">
                  <c:v>12523.36</c:v>
                </c:pt>
                <c:pt idx="13">
                  <c:v>12523.36</c:v>
                </c:pt>
                <c:pt idx="14">
                  <c:v>138525</c:v>
                </c:pt>
                <c:pt idx="15">
                  <c:v>192000</c:v>
                </c:pt>
                <c:pt idx="16">
                  <c:v>367200</c:v>
                </c:pt>
                <c:pt idx="17">
                  <c:v>36728.97</c:v>
                </c:pt>
                <c:pt idx="18">
                  <c:v>72338.399999999994</c:v>
                </c:pt>
                <c:pt idx="19">
                  <c:v>3225.6</c:v>
                </c:pt>
                <c:pt idx="20">
                  <c:v>1493.1</c:v>
                </c:pt>
                <c:pt idx="21">
                  <c:v>13722.1</c:v>
                </c:pt>
                <c:pt idx="22">
                  <c:v>2435760</c:v>
                </c:pt>
                <c:pt idx="23">
                  <c:v>22050</c:v>
                </c:pt>
                <c:pt idx="24">
                  <c:v>5850</c:v>
                </c:pt>
                <c:pt idx="25">
                  <c:v>207.2</c:v>
                </c:pt>
                <c:pt idx="26">
                  <c:v>20115.699999999997</c:v>
                </c:pt>
                <c:pt idx="27">
                  <c:v>9873.6</c:v>
                </c:pt>
                <c:pt idx="28">
                  <c:v>239889.56</c:v>
                </c:pt>
                <c:pt idx="29">
                  <c:v>87750</c:v>
                </c:pt>
                <c:pt idx="30">
                  <c:v>16196.410000000002</c:v>
                </c:pt>
                <c:pt idx="31">
                  <c:v>267652</c:v>
                </c:pt>
                <c:pt idx="32">
                  <c:v>544878.51</c:v>
                </c:pt>
                <c:pt idx="33">
                  <c:v>13590</c:v>
                </c:pt>
                <c:pt idx="34">
                  <c:v>87337.01</c:v>
                </c:pt>
                <c:pt idx="35">
                  <c:v>8750</c:v>
                </c:pt>
                <c:pt idx="36">
                  <c:v>1504.66</c:v>
                </c:pt>
                <c:pt idx="37">
                  <c:v>18261.979999999996</c:v>
                </c:pt>
                <c:pt idx="38">
                  <c:v>457500</c:v>
                </c:pt>
                <c:pt idx="39">
                  <c:v>348224.3</c:v>
                </c:pt>
                <c:pt idx="40">
                  <c:v>16093.46</c:v>
                </c:pt>
                <c:pt idx="41">
                  <c:v>65584.11</c:v>
                </c:pt>
                <c:pt idx="42">
                  <c:v>5511.08</c:v>
                </c:pt>
                <c:pt idx="43">
                  <c:v>740.01</c:v>
                </c:pt>
                <c:pt idx="44">
                  <c:v>111320</c:v>
                </c:pt>
                <c:pt idx="45">
                  <c:v>103683</c:v>
                </c:pt>
                <c:pt idx="46">
                  <c:v>860410</c:v>
                </c:pt>
                <c:pt idx="47">
                  <c:v>280000</c:v>
                </c:pt>
                <c:pt idx="48">
                  <c:v>6834.24</c:v>
                </c:pt>
                <c:pt idx="49" formatCode="General">
                  <c:v>429780</c:v>
                </c:pt>
                <c:pt idx="50" formatCode="General">
                  <c:v>36378.93</c:v>
                </c:pt>
                <c:pt idx="51" formatCode="General">
                  <c:v>95204.32</c:v>
                </c:pt>
                <c:pt idx="52" formatCode="General">
                  <c:v>18896.2</c:v>
                </c:pt>
                <c:pt idx="53" formatCode="General">
                  <c:v>9448.1</c:v>
                </c:pt>
                <c:pt idx="54" formatCode="General">
                  <c:v>9448.1</c:v>
                </c:pt>
                <c:pt idx="55" formatCode="General">
                  <c:v>173699.52</c:v>
                </c:pt>
                <c:pt idx="56">
                  <c:v>114276</c:v>
                </c:pt>
                <c:pt idx="57">
                  <c:v>36378.93</c:v>
                </c:pt>
                <c:pt idx="58">
                  <c:v>19615.240000000002</c:v>
                </c:pt>
                <c:pt idx="59">
                  <c:v>4724.05</c:v>
                </c:pt>
                <c:pt idx="60">
                  <c:v>9448.1</c:v>
                </c:pt>
                <c:pt idx="61">
                  <c:v>9448.1</c:v>
                </c:pt>
                <c:pt idx="62">
                  <c:v>4724.05</c:v>
                </c:pt>
                <c:pt idx="63">
                  <c:v>231880</c:v>
                </c:pt>
                <c:pt idx="64">
                  <c:v>3424</c:v>
                </c:pt>
                <c:pt idx="65">
                  <c:v>3424</c:v>
                </c:pt>
                <c:pt idx="66">
                  <c:v>6848</c:v>
                </c:pt>
                <c:pt idx="67">
                  <c:v>6848</c:v>
                </c:pt>
                <c:pt idx="68">
                  <c:v>3424</c:v>
                </c:pt>
                <c:pt idx="69">
                  <c:v>3424</c:v>
                </c:pt>
                <c:pt idx="70">
                  <c:v>6848</c:v>
                </c:pt>
                <c:pt idx="71">
                  <c:v>6848</c:v>
                </c:pt>
                <c:pt idx="72">
                  <c:v>6848</c:v>
                </c:pt>
                <c:pt idx="73">
                  <c:v>6848</c:v>
                </c:pt>
                <c:pt idx="74">
                  <c:v>6848</c:v>
                </c:pt>
                <c:pt idx="75">
                  <c:v>3424</c:v>
                </c:pt>
                <c:pt idx="76">
                  <c:v>6848</c:v>
                </c:pt>
                <c:pt idx="77">
                  <c:v>6848</c:v>
                </c:pt>
                <c:pt idx="78">
                  <c:v>3424</c:v>
                </c:pt>
                <c:pt idx="79">
                  <c:v>3424</c:v>
                </c:pt>
                <c:pt idx="80">
                  <c:v>6848</c:v>
                </c:pt>
                <c:pt idx="81">
                  <c:v>6848</c:v>
                </c:pt>
                <c:pt idx="82">
                  <c:v>6848</c:v>
                </c:pt>
                <c:pt idx="83">
                  <c:v>3424</c:v>
                </c:pt>
                <c:pt idx="84">
                  <c:v>3424</c:v>
                </c:pt>
                <c:pt idx="85">
                  <c:v>13696</c:v>
                </c:pt>
                <c:pt idx="86">
                  <c:v>6848</c:v>
                </c:pt>
                <c:pt idx="87">
                  <c:v>55577.94</c:v>
                </c:pt>
                <c:pt idx="88">
                  <c:v>251</c:v>
                </c:pt>
                <c:pt idx="89">
                  <c:v>124600</c:v>
                </c:pt>
                <c:pt idx="90">
                  <c:v>31922.25</c:v>
                </c:pt>
                <c:pt idx="91">
                  <c:v>6473.5</c:v>
                </c:pt>
                <c:pt idx="92">
                  <c:v>19420.5</c:v>
                </c:pt>
                <c:pt idx="93">
                  <c:v>12947</c:v>
                </c:pt>
                <c:pt idx="94">
                  <c:v>12947</c:v>
                </c:pt>
                <c:pt idx="95">
                  <c:v>19420.5</c:v>
                </c:pt>
                <c:pt idx="96">
                  <c:v>6473.5</c:v>
                </c:pt>
                <c:pt idx="97">
                  <c:v>6473.5</c:v>
                </c:pt>
                <c:pt idx="98">
                  <c:v>6473.5</c:v>
                </c:pt>
                <c:pt idx="99">
                  <c:v>12947</c:v>
                </c:pt>
                <c:pt idx="100">
                  <c:v>6473.5</c:v>
                </c:pt>
                <c:pt idx="101">
                  <c:v>6473.5</c:v>
                </c:pt>
                <c:pt idx="102">
                  <c:v>6473.5</c:v>
                </c:pt>
                <c:pt idx="103">
                  <c:v>6473.5</c:v>
                </c:pt>
                <c:pt idx="104">
                  <c:v>37985</c:v>
                </c:pt>
                <c:pt idx="105">
                  <c:v>113955</c:v>
                </c:pt>
                <c:pt idx="106">
                  <c:v>75970</c:v>
                </c:pt>
                <c:pt idx="107">
                  <c:v>227910</c:v>
                </c:pt>
                <c:pt idx="108">
                  <c:v>113955</c:v>
                </c:pt>
                <c:pt idx="109">
                  <c:v>304950</c:v>
                </c:pt>
                <c:pt idx="110">
                  <c:v>101650</c:v>
                </c:pt>
                <c:pt idx="111">
                  <c:v>272850</c:v>
                </c:pt>
                <c:pt idx="112">
                  <c:v>23038.400000000001</c:v>
                </c:pt>
                <c:pt idx="113">
                  <c:v>7869</c:v>
                </c:pt>
                <c:pt idx="114">
                  <c:v>510.7</c:v>
                </c:pt>
                <c:pt idx="115">
                  <c:v>90357.4</c:v>
                </c:pt>
                <c:pt idx="116">
                  <c:v>219847.74000000002</c:v>
                </c:pt>
                <c:pt idx="117">
                  <c:v>148607.88</c:v>
                </c:pt>
                <c:pt idx="118">
                  <c:v>130000</c:v>
                </c:pt>
                <c:pt idx="119">
                  <c:v>27112.5</c:v>
                </c:pt>
                <c:pt idx="120">
                  <c:v>13675</c:v>
                </c:pt>
                <c:pt idx="121">
                  <c:v>65640</c:v>
                </c:pt>
                <c:pt idx="122">
                  <c:v>619710.18000000005</c:v>
                </c:pt>
                <c:pt idx="123">
                  <c:v>473400.36</c:v>
                </c:pt>
                <c:pt idx="124" formatCode="General">
                  <c:v>23511.13</c:v>
                </c:pt>
                <c:pt idx="125">
                  <c:v>10380</c:v>
                </c:pt>
                <c:pt idx="126">
                  <c:v>33048</c:v>
                </c:pt>
                <c:pt idx="127">
                  <c:v>3258.15</c:v>
                </c:pt>
                <c:pt idx="128">
                  <c:v>3338.4</c:v>
                </c:pt>
                <c:pt idx="129">
                  <c:v>1112.8</c:v>
                </c:pt>
                <c:pt idx="130">
                  <c:v>2792.7</c:v>
                </c:pt>
                <c:pt idx="131">
                  <c:v>5751.25</c:v>
                </c:pt>
                <c:pt idx="132">
                  <c:v>16333.55</c:v>
                </c:pt>
                <c:pt idx="133">
                  <c:v>3450.75</c:v>
                </c:pt>
                <c:pt idx="134">
                  <c:v>4601</c:v>
                </c:pt>
                <c:pt idx="135">
                  <c:v>19966.2</c:v>
                </c:pt>
                <c:pt idx="136">
                  <c:v>3691.5</c:v>
                </c:pt>
                <c:pt idx="137">
                  <c:v>40325.25</c:v>
                </c:pt>
                <c:pt idx="138">
                  <c:v>36915</c:v>
                </c:pt>
                <c:pt idx="139">
                  <c:v>73830</c:v>
                </c:pt>
                <c:pt idx="140">
                  <c:v>146055</c:v>
                </c:pt>
                <c:pt idx="141">
                  <c:v>36915</c:v>
                </c:pt>
                <c:pt idx="142">
                  <c:v>96300</c:v>
                </c:pt>
                <c:pt idx="143">
                  <c:v>192600</c:v>
                </c:pt>
                <c:pt idx="144">
                  <c:v>44940</c:v>
                </c:pt>
                <c:pt idx="145">
                  <c:v>77040</c:v>
                </c:pt>
                <c:pt idx="146">
                  <c:v>57780</c:v>
                </c:pt>
                <c:pt idx="147">
                  <c:v>218000</c:v>
                </c:pt>
                <c:pt idx="148">
                  <c:v>65400</c:v>
                </c:pt>
                <c:pt idx="149">
                  <c:v>18939</c:v>
                </c:pt>
                <c:pt idx="150">
                  <c:v>18939</c:v>
                </c:pt>
                <c:pt idx="151">
                  <c:v>89790</c:v>
                </c:pt>
                <c:pt idx="152">
                  <c:v>102720</c:v>
                </c:pt>
                <c:pt idx="153">
                  <c:v>99510</c:v>
                </c:pt>
                <c:pt idx="154">
                  <c:v>68565.600000000006</c:v>
                </c:pt>
                <c:pt idx="155">
                  <c:v>51231.6</c:v>
                </c:pt>
                <c:pt idx="156">
                  <c:v>53992.2</c:v>
                </c:pt>
                <c:pt idx="157">
                  <c:v>20865</c:v>
                </c:pt>
                <c:pt idx="158">
                  <c:v>181900</c:v>
                </c:pt>
                <c:pt idx="159">
                  <c:v>0</c:v>
                </c:pt>
                <c:pt idx="160">
                  <c:v>85007.12</c:v>
                </c:pt>
                <c:pt idx="161">
                  <c:v>603128.07999999996</c:v>
                </c:pt>
                <c:pt idx="162" formatCode="General">
                  <c:v>194514.7</c:v>
                </c:pt>
                <c:pt idx="163">
                  <c:v>23299.8</c:v>
                </c:pt>
                <c:pt idx="164">
                  <c:v>41715</c:v>
                </c:pt>
                <c:pt idx="165">
                  <c:v>19688</c:v>
                </c:pt>
                <c:pt idx="166">
                  <c:v>29532</c:v>
                </c:pt>
                <c:pt idx="167">
                  <c:v>9844</c:v>
                </c:pt>
                <c:pt idx="168">
                  <c:v>19688</c:v>
                </c:pt>
                <c:pt idx="169">
                  <c:v>9844</c:v>
                </c:pt>
                <c:pt idx="170">
                  <c:v>9844</c:v>
                </c:pt>
                <c:pt idx="171">
                  <c:v>9844</c:v>
                </c:pt>
                <c:pt idx="172">
                  <c:v>19688</c:v>
                </c:pt>
                <c:pt idx="173">
                  <c:v>9844</c:v>
                </c:pt>
                <c:pt idx="174">
                  <c:v>9844</c:v>
                </c:pt>
                <c:pt idx="175">
                  <c:v>19688</c:v>
                </c:pt>
                <c:pt idx="176">
                  <c:v>9844</c:v>
                </c:pt>
                <c:pt idx="177">
                  <c:v>19688</c:v>
                </c:pt>
                <c:pt idx="178">
                  <c:v>19688</c:v>
                </c:pt>
                <c:pt idx="179">
                  <c:v>9844</c:v>
                </c:pt>
                <c:pt idx="180">
                  <c:v>29532</c:v>
                </c:pt>
                <c:pt idx="181">
                  <c:v>9844</c:v>
                </c:pt>
                <c:pt idx="182">
                  <c:v>19688</c:v>
                </c:pt>
                <c:pt idx="183">
                  <c:v>19688</c:v>
                </c:pt>
                <c:pt idx="184">
                  <c:v>29532</c:v>
                </c:pt>
                <c:pt idx="185">
                  <c:v>9844</c:v>
                </c:pt>
                <c:pt idx="186">
                  <c:v>23540</c:v>
                </c:pt>
                <c:pt idx="187">
                  <c:v>7062</c:v>
                </c:pt>
                <c:pt idx="188">
                  <c:v>23540</c:v>
                </c:pt>
                <c:pt idx="189">
                  <c:v>23540</c:v>
                </c:pt>
                <c:pt idx="190">
                  <c:v>11770</c:v>
                </c:pt>
                <c:pt idx="191">
                  <c:v>14980</c:v>
                </c:pt>
                <c:pt idx="192">
                  <c:v>14980</c:v>
                </c:pt>
                <c:pt idx="193">
                  <c:v>14980</c:v>
                </c:pt>
                <c:pt idx="194">
                  <c:v>14980</c:v>
                </c:pt>
                <c:pt idx="195">
                  <c:v>7785</c:v>
                </c:pt>
                <c:pt idx="196">
                  <c:v>2996</c:v>
                </c:pt>
                <c:pt idx="197">
                  <c:v>2996</c:v>
                </c:pt>
                <c:pt idx="198">
                  <c:v>2996</c:v>
                </c:pt>
                <c:pt idx="199">
                  <c:v>2996</c:v>
                </c:pt>
                <c:pt idx="200">
                  <c:v>2996</c:v>
                </c:pt>
                <c:pt idx="201">
                  <c:v>23540</c:v>
                </c:pt>
                <c:pt idx="202">
                  <c:v>42372</c:v>
                </c:pt>
                <c:pt idx="203">
                  <c:v>49220</c:v>
                </c:pt>
                <c:pt idx="204">
                  <c:v>43729</c:v>
                </c:pt>
                <c:pt idx="205">
                  <c:v>15433.6</c:v>
                </c:pt>
                <c:pt idx="206">
                  <c:v>263496.42</c:v>
                </c:pt>
                <c:pt idx="207">
                  <c:v>173356.68</c:v>
                </c:pt>
                <c:pt idx="208">
                  <c:v>153130</c:v>
                </c:pt>
                <c:pt idx="209">
                  <c:v>117600.98</c:v>
                </c:pt>
                <c:pt idx="210">
                  <c:v>1237210.31</c:v>
                </c:pt>
                <c:pt idx="211">
                  <c:v>1588813.24</c:v>
                </c:pt>
                <c:pt idx="212">
                  <c:v>3361214.95</c:v>
                </c:pt>
                <c:pt idx="213" formatCode="General">
                  <c:v>29776.91</c:v>
                </c:pt>
                <c:pt idx="214">
                  <c:v>495081.48000000004</c:v>
                </c:pt>
                <c:pt idx="215">
                  <c:v>55110</c:v>
                </c:pt>
                <c:pt idx="216">
                  <c:v>43056</c:v>
                </c:pt>
                <c:pt idx="217">
                  <c:v>23708</c:v>
                </c:pt>
                <c:pt idx="218">
                  <c:v>560098.30000000005</c:v>
                </c:pt>
                <c:pt idx="219">
                  <c:v>65885.399999999994</c:v>
                </c:pt>
                <c:pt idx="220">
                  <c:v>27668</c:v>
                </c:pt>
                <c:pt idx="221">
                  <c:v>237415.22</c:v>
                </c:pt>
                <c:pt idx="222">
                  <c:v>84688</c:v>
                </c:pt>
                <c:pt idx="223">
                  <c:v>410000</c:v>
                </c:pt>
                <c:pt idx="224">
                  <c:v>389424</c:v>
                </c:pt>
                <c:pt idx="225">
                  <c:v>179980.34</c:v>
                </c:pt>
                <c:pt idx="226">
                  <c:v>11319.3</c:v>
                </c:pt>
                <c:pt idx="227">
                  <c:v>1351.2</c:v>
                </c:pt>
                <c:pt idx="228">
                  <c:v>275415</c:v>
                </c:pt>
                <c:pt idx="229">
                  <c:v>112396</c:v>
                </c:pt>
                <c:pt idx="230">
                  <c:v>3746.38</c:v>
                </c:pt>
                <c:pt idx="231">
                  <c:v>13375.8</c:v>
                </c:pt>
                <c:pt idx="232">
                  <c:v>25551479.099999994</c:v>
                </c:pt>
              </c:numCache>
            </c:numRef>
          </c:val>
        </c:ser>
        <c:axId val="74151040"/>
        <c:axId val="74152576"/>
      </c:barChart>
      <c:catAx>
        <c:axId val="74151040"/>
        <c:scaling>
          <c:orientation val="minMax"/>
        </c:scaling>
        <c:axPos val="b"/>
        <c:tickLblPos val="nextTo"/>
        <c:crossAx val="74152576"/>
        <c:crosses val="autoZero"/>
        <c:auto val="1"/>
        <c:lblAlgn val="ctr"/>
        <c:lblOffset val="100"/>
      </c:catAx>
      <c:valAx>
        <c:axId val="74152576"/>
        <c:scaling>
          <c:orientation val="minMax"/>
        </c:scaling>
        <c:axPos val="l"/>
        <c:majorGridlines/>
        <c:numFmt formatCode="General" sourceLinked="1"/>
        <c:tickLblPos val="nextTo"/>
        <c:crossAx val="74151040"/>
        <c:crosses val="autoZero"/>
        <c:crossBetween val="between"/>
      </c:valAx>
    </c:plotArea>
    <c:legend>
      <c:legendPos val="r"/>
    </c:legend>
    <c:plotVisOnly val="1"/>
  </c:chart>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barChart>
        <c:barDir val="col"/>
        <c:grouping val="clustered"/>
        <c:ser>
          <c:idx val="0"/>
          <c:order val="0"/>
          <c:tx>
            <c:strRef>
              <c:f>Лист1!$D$7:$D$8</c:f>
              <c:strCache>
                <c:ptCount val="1"/>
                <c:pt idx="0">
                  <c:v>Залишок на початок звітного тижня      (понеділок) Кількість</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Лист1!$D$9:$D$241</c:f>
              <c:numCache>
                <c:formatCode>General</c:formatCode>
                <c:ptCount val="233"/>
                <c:pt idx="1">
                  <c:v>3120</c:v>
                </c:pt>
                <c:pt idx="2">
                  <c:v>270</c:v>
                </c:pt>
                <c:pt idx="3">
                  <c:v>4</c:v>
                </c:pt>
                <c:pt idx="4">
                  <c:v>27</c:v>
                </c:pt>
                <c:pt idx="5">
                  <c:v>9</c:v>
                </c:pt>
                <c:pt idx="6">
                  <c:v>425</c:v>
                </c:pt>
                <c:pt idx="7">
                  <c:v>36</c:v>
                </c:pt>
                <c:pt idx="8">
                  <c:v>34</c:v>
                </c:pt>
                <c:pt idx="9">
                  <c:v>3094</c:v>
                </c:pt>
                <c:pt idx="10">
                  <c:v>21</c:v>
                </c:pt>
                <c:pt idx="11">
                  <c:v>13</c:v>
                </c:pt>
                <c:pt idx="12">
                  <c:v>3</c:v>
                </c:pt>
                <c:pt idx="13">
                  <c:v>2</c:v>
                </c:pt>
                <c:pt idx="14">
                  <c:v>7500</c:v>
                </c:pt>
                <c:pt idx="15">
                  <c:v>6000</c:v>
                </c:pt>
                <c:pt idx="16">
                  <c:v>60000</c:v>
                </c:pt>
                <c:pt idx="17">
                  <c:v>6000</c:v>
                </c:pt>
                <c:pt idx="18">
                  <c:v>12020</c:v>
                </c:pt>
                <c:pt idx="19">
                  <c:v>13608</c:v>
                </c:pt>
                <c:pt idx="20">
                  <c:v>15</c:v>
                </c:pt>
                <c:pt idx="21">
                  <c:v>1</c:v>
                </c:pt>
                <c:pt idx="22">
                  <c:v>796</c:v>
                </c:pt>
                <c:pt idx="23">
                  <c:v>75</c:v>
                </c:pt>
                <c:pt idx="24">
                  <c:v>13</c:v>
                </c:pt>
                <c:pt idx="25">
                  <c:v>2</c:v>
                </c:pt>
                <c:pt idx="26">
                  <c:v>2280</c:v>
                </c:pt>
                <c:pt idx="27">
                  <c:v>748</c:v>
                </c:pt>
                <c:pt idx="28">
                  <c:v>483</c:v>
                </c:pt>
                <c:pt idx="29">
                  <c:v>150</c:v>
                </c:pt>
                <c:pt idx="30">
                  <c:v>21</c:v>
                </c:pt>
                <c:pt idx="31">
                  <c:v>308</c:v>
                </c:pt>
                <c:pt idx="32">
                  <c:v>960</c:v>
                </c:pt>
                <c:pt idx="33">
                  <c:v>10</c:v>
                </c:pt>
                <c:pt idx="34">
                  <c:v>965</c:v>
                </c:pt>
                <c:pt idx="35">
                  <c:v>25</c:v>
                </c:pt>
                <c:pt idx="36">
                  <c:v>1290</c:v>
                </c:pt>
                <c:pt idx="37">
                  <c:v>24200</c:v>
                </c:pt>
                <c:pt idx="38">
                  <c:v>61</c:v>
                </c:pt>
                <c:pt idx="39">
                  <c:v>1620</c:v>
                </c:pt>
                <c:pt idx="40">
                  <c:v>123</c:v>
                </c:pt>
                <c:pt idx="41">
                  <c:v>191</c:v>
                </c:pt>
                <c:pt idx="42">
                  <c:v>1620</c:v>
                </c:pt>
                <c:pt idx="43">
                  <c:v>51</c:v>
                </c:pt>
                <c:pt idx="44">
                  <c:v>4000</c:v>
                </c:pt>
                <c:pt idx="45">
                  <c:v>190</c:v>
                </c:pt>
                <c:pt idx="46">
                  <c:v>139000</c:v>
                </c:pt>
                <c:pt idx="47">
                  <c:v>700000</c:v>
                </c:pt>
                <c:pt idx="48">
                  <c:v>1512</c:v>
                </c:pt>
                <c:pt idx="49">
                  <c:v>1482</c:v>
                </c:pt>
                <c:pt idx="50">
                  <c:v>3</c:v>
                </c:pt>
                <c:pt idx="51">
                  <c:v>8</c:v>
                </c:pt>
                <c:pt idx="52">
                  <c:v>4</c:v>
                </c:pt>
                <c:pt idx="53">
                  <c:v>2</c:v>
                </c:pt>
                <c:pt idx="54">
                  <c:v>2</c:v>
                </c:pt>
                <c:pt idx="55">
                  <c:v>38</c:v>
                </c:pt>
                <c:pt idx="56">
                  <c:v>25</c:v>
                </c:pt>
                <c:pt idx="57">
                  <c:v>3</c:v>
                </c:pt>
                <c:pt idx="58">
                  <c:v>1</c:v>
                </c:pt>
                <c:pt idx="59">
                  <c:v>1</c:v>
                </c:pt>
                <c:pt idx="60">
                  <c:v>2</c:v>
                </c:pt>
                <c:pt idx="61">
                  <c:v>2</c:v>
                </c:pt>
                <c:pt idx="62">
                  <c:v>1</c:v>
                </c:pt>
                <c:pt idx="63">
                  <c:v>1000</c:v>
                </c:pt>
                <c:pt idx="64">
                  <c:v>1</c:v>
                </c:pt>
                <c:pt idx="65">
                  <c:v>1</c:v>
                </c:pt>
                <c:pt idx="66">
                  <c:v>2</c:v>
                </c:pt>
                <c:pt idx="67">
                  <c:v>2</c:v>
                </c:pt>
                <c:pt idx="68">
                  <c:v>1</c:v>
                </c:pt>
                <c:pt idx="69">
                  <c:v>1</c:v>
                </c:pt>
                <c:pt idx="70">
                  <c:v>2</c:v>
                </c:pt>
                <c:pt idx="71">
                  <c:v>2</c:v>
                </c:pt>
                <c:pt idx="72">
                  <c:v>2</c:v>
                </c:pt>
                <c:pt idx="73">
                  <c:v>2</c:v>
                </c:pt>
                <c:pt idx="74">
                  <c:v>2</c:v>
                </c:pt>
                <c:pt idx="75">
                  <c:v>1</c:v>
                </c:pt>
                <c:pt idx="76">
                  <c:v>2</c:v>
                </c:pt>
                <c:pt idx="77">
                  <c:v>2</c:v>
                </c:pt>
                <c:pt idx="78">
                  <c:v>1</c:v>
                </c:pt>
                <c:pt idx="79">
                  <c:v>1</c:v>
                </c:pt>
                <c:pt idx="80">
                  <c:v>2</c:v>
                </c:pt>
                <c:pt idx="81">
                  <c:v>2</c:v>
                </c:pt>
                <c:pt idx="82">
                  <c:v>2</c:v>
                </c:pt>
                <c:pt idx="83">
                  <c:v>1</c:v>
                </c:pt>
                <c:pt idx="84">
                  <c:v>1</c:v>
                </c:pt>
                <c:pt idx="85">
                  <c:v>4</c:v>
                </c:pt>
                <c:pt idx="86">
                  <c:v>2</c:v>
                </c:pt>
                <c:pt idx="87">
                  <c:v>6</c:v>
                </c:pt>
                <c:pt idx="88">
                  <c:v>1</c:v>
                </c:pt>
                <c:pt idx="89">
                  <c:v>20000</c:v>
                </c:pt>
                <c:pt idx="90">
                  <c:v>75</c:v>
                </c:pt>
                <c:pt idx="91">
                  <c:v>1</c:v>
                </c:pt>
                <c:pt idx="92">
                  <c:v>3</c:v>
                </c:pt>
                <c:pt idx="93">
                  <c:v>2</c:v>
                </c:pt>
                <c:pt idx="94">
                  <c:v>2</c:v>
                </c:pt>
                <c:pt idx="95">
                  <c:v>3</c:v>
                </c:pt>
                <c:pt idx="96">
                  <c:v>1</c:v>
                </c:pt>
                <c:pt idx="97">
                  <c:v>1</c:v>
                </c:pt>
                <c:pt idx="98">
                  <c:v>1</c:v>
                </c:pt>
                <c:pt idx="99">
                  <c:v>2</c:v>
                </c:pt>
                <c:pt idx="100">
                  <c:v>1</c:v>
                </c:pt>
                <c:pt idx="101">
                  <c:v>1</c:v>
                </c:pt>
                <c:pt idx="102">
                  <c:v>1</c:v>
                </c:pt>
                <c:pt idx="103">
                  <c:v>1</c:v>
                </c:pt>
                <c:pt idx="104">
                  <c:v>1</c:v>
                </c:pt>
                <c:pt idx="105">
                  <c:v>3</c:v>
                </c:pt>
                <c:pt idx="106">
                  <c:v>2</c:v>
                </c:pt>
                <c:pt idx="107">
                  <c:v>6</c:v>
                </c:pt>
                <c:pt idx="108">
                  <c:v>3</c:v>
                </c:pt>
                <c:pt idx="109">
                  <c:v>15</c:v>
                </c:pt>
                <c:pt idx="110">
                  <c:v>5</c:v>
                </c:pt>
                <c:pt idx="111">
                  <c:v>10</c:v>
                </c:pt>
                <c:pt idx="112">
                  <c:v>11</c:v>
                </c:pt>
                <c:pt idx="113">
                  <c:v>11</c:v>
                </c:pt>
                <c:pt idx="114">
                  <c:v>10</c:v>
                </c:pt>
                <c:pt idx="115">
                  <c:v>5661</c:v>
                </c:pt>
                <c:pt idx="116">
                  <c:v>921</c:v>
                </c:pt>
                <c:pt idx="117">
                  <c:v>582</c:v>
                </c:pt>
                <c:pt idx="118">
                  <c:v>50</c:v>
                </c:pt>
                <c:pt idx="119">
                  <c:v>10</c:v>
                </c:pt>
                <c:pt idx="120">
                  <c:v>2500</c:v>
                </c:pt>
                <c:pt idx="121">
                  <c:v>12000</c:v>
                </c:pt>
                <c:pt idx="122">
                  <c:v>2427</c:v>
                </c:pt>
                <c:pt idx="123">
                  <c:v>1854</c:v>
                </c:pt>
                <c:pt idx="124">
                  <c:v>89</c:v>
                </c:pt>
                <c:pt idx="125">
                  <c:v>1000</c:v>
                </c:pt>
                <c:pt idx="126">
                  <c:v>1700</c:v>
                </c:pt>
                <c:pt idx="127">
                  <c:v>35</c:v>
                </c:pt>
                <c:pt idx="128">
                  <c:v>60</c:v>
                </c:pt>
                <c:pt idx="129">
                  <c:v>20</c:v>
                </c:pt>
                <c:pt idx="130">
                  <c:v>30</c:v>
                </c:pt>
                <c:pt idx="131">
                  <c:v>125</c:v>
                </c:pt>
                <c:pt idx="132">
                  <c:v>355</c:v>
                </c:pt>
                <c:pt idx="133">
                  <c:v>75</c:v>
                </c:pt>
                <c:pt idx="134">
                  <c:v>100</c:v>
                </c:pt>
                <c:pt idx="135">
                  <c:v>20</c:v>
                </c:pt>
                <c:pt idx="136">
                  <c:v>50</c:v>
                </c:pt>
                <c:pt idx="137">
                  <c:v>75</c:v>
                </c:pt>
                <c:pt idx="138">
                  <c:v>3</c:v>
                </c:pt>
                <c:pt idx="139">
                  <c:v>7</c:v>
                </c:pt>
                <c:pt idx="140">
                  <c:v>7</c:v>
                </c:pt>
                <c:pt idx="141">
                  <c:v>3</c:v>
                </c:pt>
                <c:pt idx="142">
                  <c:v>6</c:v>
                </c:pt>
                <c:pt idx="143">
                  <c:v>12</c:v>
                </c:pt>
                <c:pt idx="144">
                  <c:v>3</c:v>
                </c:pt>
                <c:pt idx="145">
                  <c:v>4</c:v>
                </c:pt>
                <c:pt idx="146">
                  <c:v>3</c:v>
                </c:pt>
                <c:pt idx="147">
                  <c:v>10</c:v>
                </c:pt>
                <c:pt idx="148">
                  <c:v>3</c:v>
                </c:pt>
                <c:pt idx="149">
                  <c:v>3</c:v>
                </c:pt>
                <c:pt idx="150">
                  <c:v>3</c:v>
                </c:pt>
                <c:pt idx="151">
                  <c:v>73</c:v>
                </c:pt>
                <c:pt idx="152">
                  <c:v>40</c:v>
                </c:pt>
                <c:pt idx="153">
                  <c:v>40</c:v>
                </c:pt>
                <c:pt idx="154">
                  <c:v>72</c:v>
                </c:pt>
                <c:pt idx="155">
                  <c:v>40</c:v>
                </c:pt>
                <c:pt idx="156">
                  <c:v>20</c:v>
                </c:pt>
                <c:pt idx="157">
                  <c:v>1</c:v>
                </c:pt>
                <c:pt idx="158">
                  <c:v>4</c:v>
                </c:pt>
                <c:pt idx="159">
                  <c:v>1</c:v>
                </c:pt>
                <c:pt idx="160">
                  <c:v>8</c:v>
                </c:pt>
                <c:pt idx="161">
                  <c:v>23</c:v>
                </c:pt>
                <c:pt idx="162">
                  <c:v>997</c:v>
                </c:pt>
                <c:pt idx="163">
                  <c:v>60</c:v>
                </c:pt>
                <c:pt idx="164">
                  <c:v>300</c:v>
                </c:pt>
                <c:pt idx="165">
                  <c:v>2</c:v>
                </c:pt>
                <c:pt idx="166">
                  <c:v>3</c:v>
                </c:pt>
                <c:pt idx="167">
                  <c:v>1</c:v>
                </c:pt>
                <c:pt idx="168">
                  <c:v>2</c:v>
                </c:pt>
                <c:pt idx="169">
                  <c:v>1</c:v>
                </c:pt>
                <c:pt idx="170">
                  <c:v>1</c:v>
                </c:pt>
                <c:pt idx="171">
                  <c:v>1</c:v>
                </c:pt>
                <c:pt idx="172">
                  <c:v>2</c:v>
                </c:pt>
                <c:pt idx="173">
                  <c:v>1</c:v>
                </c:pt>
                <c:pt idx="174">
                  <c:v>1</c:v>
                </c:pt>
                <c:pt idx="175">
                  <c:v>2</c:v>
                </c:pt>
                <c:pt idx="176">
                  <c:v>1</c:v>
                </c:pt>
                <c:pt idx="177">
                  <c:v>2</c:v>
                </c:pt>
                <c:pt idx="178">
                  <c:v>2</c:v>
                </c:pt>
                <c:pt idx="179">
                  <c:v>1</c:v>
                </c:pt>
                <c:pt idx="180">
                  <c:v>3</c:v>
                </c:pt>
                <c:pt idx="181">
                  <c:v>1</c:v>
                </c:pt>
                <c:pt idx="182">
                  <c:v>2</c:v>
                </c:pt>
                <c:pt idx="183">
                  <c:v>2</c:v>
                </c:pt>
                <c:pt idx="184">
                  <c:v>3</c:v>
                </c:pt>
                <c:pt idx="185">
                  <c:v>1</c:v>
                </c:pt>
                <c:pt idx="186">
                  <c:v>10</c:v>
                </c:pt>
                <c:pt idx="187">
                  <c:v>3</c:v>
                </c:pt>
                <c:pt idx="188">
                  <c:v>10</c:v>
                </c:pt>
                <c:pt idx="189">
                  <c:v>10</c:v>
                </c:pt>
                <c:pt idx="190">
                  <c:v>5</c:v>
                </c:pt>
                <c:pt idx="191">
                  <c:v>5</c:v>
                </c:pt>
                <c:pt idx="192">
                  <c:v>5</c:v>
                </c:pt>
                <c:pt idx="193">
                  <c:v>5</c:v>
                </c:pt>
                <c:pt idx="194">
                  <c:v>5</c:v>
                </c:pt>
                <c:pt idx="195">
                  <c:v>750</c:v>
                </c:pt>
                <c:pt idx="196">
                  <c:v>1</c:v>
                </c:pt>
                <c:pt idx="197">
                  <c:v>1</c:v>
                </c:pt>
                <c:pt idx="198">
                  <c:v>1</c:v>
                </c:pt>
                <c:pt idx="199">
                  <c:v>1</c:v>
                </c:pt>
                <c:pt idx="200">
                  <c:v>1</c:v>
                </c:pt>
                <c:pt idx="201">
                  <c:v>10</c:v>
                </c:pt>
                <c:pt idx="202">
                  <c:v>18</c:v>
                </c:pt>
                <c:pt idx="203">
                  <c:v>5</c:v>
                </c:pt>
                <c:pt idx="204">
                  <c:v>140</c:v>
                </c:pt>
                <c:pt idx="205">
                  <c:v>5</c:v>
                </c:pt>
                <c:pt idx="206">
                  <c:v>198</c:v>
                </c:pt>
                <c:pt idx="207">
                  <c:v>987</c:v>
                </c:pt>
                <c:pt idx="208">
                  <c:v>500</c:v>
                </c:pt>
                <c:pt idx="209">
                  <c:v>99</c:v>
                </c:pt>
                <c:pt idx="210">
                  <c:v>1044</c:v>
                </c:pt>
                <c:pt idx="211">
                  <c:v>1324</c:v>
                </c:pt>
                <c:pt idx="212">
                  <c:v>1385</c:v>
                </c:pt>
                <c:pt idx="213">
                  <c:v>29</c:v>
                </c:pt>
                <c:pt idx="214">
                  <c:v>208</c:v>
                </c:pt>
                <c:pt idx="215">
                  <c:v>1000</c:v>
                </c:pt>
                <c:pt idx="216">
                  <c:v>600</c:v>
                </c:pt>
                <c:pt idx="217">
                  <c:v>100</c:v>
                </c:pt>
                <c:pt idx="218">
                  <c:v>46</c:v>
                </c:pt>
                <c:pt idx="219">
                  <c:v>415</c:v>
                </c:pt>
                <c:pt idx="220">
                  <c:v>200</c:v>
                </c:pt>
                <c:pt idx="221">
                  <c:v>229</c:v>
                </c:pt>
                <c:pt idx="222">
                  <c:v>3950</c:v>
                </c:pt>
                <c:pt idx="223">
                  <c:v>100000</c:v>
                </c:pt>
                <c:pt idx="224">
                  <c:v>130</c:v>
                </c:pt>
                <c:pt idx="225">
                  <c:v>1301</c:v>
                </c:pt>
                <c:pt idx="226">
                  <c:v>5</c:v>
                </c:pt>
                <c:pt idx="227">
                  <c:v>120</c:v>
                </c:pt>
                <c:pt idx="228">
                  <c:v>1500</c:v>
                </c:pt>
                <c:pt idx="229">
                  <c:v>100</c:v>
                </c:pt>
                <c:pt idx="230">
                  <c:v>2</c:v>
                </c:pt>
                <c:pt idx="231">
                  <c:v>20</c:v>
                </c:pt>
                <c:pt idx="232">
                  <c:v>1163691</c:v>
                </c:pt>
              </c:numCache>
            </c:numRef>
          </c:val>
        </c:ser>
        <c:ser>
          <c:idx val="1"/>
          <c:order val="1"/>
          <c:tx>
            <c:strRef>
              <c:f>Лист1!$E$7:$E$8</c:f>
              <c:strCache>
                <c:ptCount val="1"/>
                <c:pt idx="0">
                  <c:v>Залишок на початок звітного тижня      (понеділок) Сума</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Лист1!$E$9:$E$241</c:f>
              <c:numCache>
                <c:formatCode>0.00</c:formatCode>
                <c:ptCount val="233"/>
                <c:pt idx="1">
                  <c:v>2064.5</c:v>
                </c:pt>
                <c:pt idx="2">
                  <c:v>1634.64</c:v>
                </c:pt>
                <c:pt idx="3">
                  <c:v>5980</c:v>
                </c:pt>
                <c:pt idx="4">
                  <c:v>13824</c:v>
                </c:pt>
                <c:pt idx="5">
                  <c:v>5237.91</c:v>
                </c:pt>
                <c:pt idx="6" formatCode="General">
                  <c:v>25778.04</c:v>
                </c:pt>
                <c:pt idx="7">
                  <c:v>46763.28</c:v>
                </c:pt>
                <c:pt idx="8">
                  <c:v>353649.98</c:v>
                </c:pt>
                <c:pt idx="9">
                  <c:v>2165.8000000000002</c:v>
                </c:pt>
                <c:pt idx="10">
                  <c:v>1917.72</c:v>
                </c:pt>
                <c:pt idx="11">
                  <c:v>1555.45</c:v>
                </c:pt>
                <c:pt idx="12">
                  <c:v>18785.04</c:v>
                </c:pt>
                <c:pt idx="13">
                  <c:v>12523.36</c:v>
                </c:pt>
                <c:pt idx="14">
                  <c:v>138525</c:v>
                </c:pt>
                <c:pt idx="15">
                  <c:v>192000</c:v>
                </c:pt>
                <c:pt idx="16">
                  <c:v>367200</c:v>
                </c:pt>
                <c:pt idx="17">
                  <c:v>36728.97</c:v>
                </c:pt>
                <c:pt idx="18">
                  <c:v>73562.399999999994</c:v>
                </c:pt>
                <c:pt idx="19">
                  <c:v>3265.92</c:v>
                </c:pt>
                <c:pt idx="20">
                  <c:v>2488.5</c:v>
                </c:pt>
                <c:pt idx="21">
                  <c:v>13722.1</c:v>
                </c:pt>
                <c:pt idx="22">
                  <c:v>2435760</c:v>
                </c:pt>
                <c:pt idx="23">
                  <c:v>22050</c:v>
                </c:pt>
                <c:pt idx="24">
                  <c:v>5850</c:v>
                </c:pt>
                <c:pt idx="25">
                  <c:v>207.2</c:v>
                </c:pt>
                <c:pt idx="26">
                  <c:v>26358.51</c:v>
                </c:pt>
                <c:pt idx="27">
                  <c:v>9873.6</c:v>
                </c:pt>
                <c:pt idx="28">
                  <c:v>250251.96</c:v>
                </c:pt>
                <c:pt idx="29">
                  <c:v>87750</c:v>
                </c:pt>
                <c:pt idx="30">
                  <c:v>20007.330000000002</c:v>
                </c:pt>
                <c:pt idx="31">
                  <c:v>267652</c:v>
                </c:pt>
                <c:pt idx="32">
                  <c:v>708785.05</c:v>
                </c:pt>
                <c:pt idx="33">
                  <c:v>13590</c:v>
                </c:pt>
                <c:pt idx="34">
                  <c:v>87337.01</c:v>
                </c:pt>
                <c:pt idx="35">
                  <c:v>8750</c:v>
                </c:pt>
                <c:pt idx="36">
                  <c:v>1504.66</c:v>
                </c:pt>
                <c:pt idx="37">
                  <c:v>118801.08</c:v>
                </c:pt>
                <c:pt idx="38">
                  <c:v>457500</c:v>
                </c:pt>
                <c:pt idx="39">
                  <c:v>348224.3</c:v>
                </c:pt>
                <c:pt idx="40">
                  <c:v>16093.46</c:v>
                </c:pt>
                <c:pt idx="41">
                  <c:v>71580.37</c:v>
                </c:pt>
                <c:pt idx="42">
                  <c:v>5511.08</c:v>
                </c:pt>
                <c:pt idx="43">
                  <c:v>740.01</c:v>
                </c:pt>
                <c:pt idx="44">
                  <c:v>111320</c:v>
                </c:pt>
                <c:pt idx="45">
                  <c:v>103683</c:v>
                </c:pt>
                <c:pt idx="46">
                  <c:v>860410</c:v>
                </c:pt>
                <c:pt idx="47">
                  <c:v>280000</c:v>
                </c:pt>
                <c:pt idx="48">
                  <c:v>6834.24</c:v>
                </c:pt>
                <c:pt idx="49" formatCode="General">
                  <c:v>429780</c:v>
                </c:pt>
                <c:pt idx="50" formatCode="General">
                  <c:v>36378.93</c:v>
                </c:pt>
                <c:pt idx="51" formatCode="General">
                  <c:v>95204.32</c:v>
                </c:pt>
                <c:pt idx="52" formatCode="General">
                  <c:v>18896.2</c:v>
                </c:pt>
                <c:pt idx="53" formatCode="General">
                  <c:v>9448.1</c:v>
                </c:pt>
                <c:pt idx="54" formatCode="General">
                  <c:v>9448.1</c:v>
                </c:pt>
                <c:pt idx="55" formatCode="General">
                  <c:v>173699.52</c:v>
                </c:pt>
                <c:pt idx="56">
                  <c:v>114276</c:v>
                </c:pt>
                <c:pt idx="57">
                  <c:v>36378.93</c:v>
                </c:pt>
                <c:pt idx="58">
                  <c:v>19615.240000000002</c:v>
                </c:pt>
                <c:pt idx="59">
                  <c:v>4724.05</c:v>
                </c:pt>
                <c:pt idx="60">
                  <c:v>9448.1</c:v>
                </c:pt>
                <c:pt idx="61">
                  <c:v>9448.1</c:v>
                </c:pt>
                <c:pt idx="62">
                  <c:v>4724.05</c:v>
                </c:pt>
                <c:pt idx="63">
                  <c:v>231880</c:v>
                </c:pt>
                <c:pt idx="64">
                  <c:v>3424</c:v>
                </c:pt>
                <c:pt idx="65">
                  <c:v>3424</c:v>
                </c:pt>
                <c:pt idx="66">
                  <c:v>6848</c:v>
                </c:pt>
                <c:pt idx="67">
                  <c:v>6848</c:v>
                </c:pt>
                <c:pt idx="68">
                  <c:v>3424</c:v>
                </c:pt>
                <c:pt idx="69">
                  <c:v>3424</c:v>
                </c:pt>
                <c:pt idx="70">
                  <c:v>6848</c:v>
                </c:pt>
                <c:pt idx="71">
                  <c:v>6848</c:v>
                </c:pt>
                <c:pt idx="72">
                  <c:v>6848</c:v>
                </c:pt>
                <c:pt idx="73">
                  <c:v>6848</c:v>
                </c:pt>
                <c:pt idx="74">
                  <c:v>6848</c:v>
                </c:pt>
                <c:pt idx="75">
                  <c:v>3424</c:v>
                </c:pt>
                <c:pt idx="76">
                  <c:v>6848</c:v>
                </c:pt>
                <c:pt idx="77">
                  <c:v>6848</c:v>
                </c:pt>
                <c:pt idx="78">
                  <c:v>3424</c:v>
                </c:pt>
                <c:pt idx="79">
                  <c:v>3424</c:v>
                </c:pt>
                <c:pt idx="80">
                  <c:v>6848</c:v>
                </c:pt>
                <c:pt idx="81">
                  <c:v>6848</c:v>
                </c:pt>
                <c:pt idx="82">
                  <c:v>6848</c:v>
                </c:pt>
                <c:pt idx="83">
                  <c:v>3424</c:v>
                </c:pt>
                <c:pt idx="84">
                  <c:v>3424</c:v>
                </c:pt>
                <c:pt idx="85">
                  <c:v>13696</c:v>
                </c:pt>
                <c:pt idx="86">
                  <c:v>6848</c:v>
                </c:pt>
                <c:pt idx="87">
                  <c:v>55577.94</c:v>
                </c:pt>
                <c:pt idx="88">
                  <c:v>251</c:v>
                </c:pt>
                <c:pt idx="89">
                  <c:v>124600</c:v>
                </c:pt>
                <c:pt idx="90">
                  <c:v>31922.25</c:v>
                </c:pt>
                <c:pt idx="91">
                  <c:v>6473.5</c:v>
                </c:pt>
                <c:pt idx="92">
                  <c:v>19420.5</c:v>
                </c:pt>
                <c:pt idx="93">
                  <c:v>12947</c:v>
                </c:pt>
                <c:pt idx="94">
                  <c:v>12947</c:v>
                </c:pt>
                <c:pt idx="95">
                  <c:v>19420.5</c:v>
                </c:pt>
                <c:pt idx="96">
                  <c:v>6473.5</c:v>
                </c:pt>
                <c:pt idx="97">
                  <c:v>6473.5</c:v>
                </c:pt>
                <c:pt idx="98">
                  <c:v>6473.5</c:v>
                </c:pt>
                <c:pt idx="99">
                  <c:v>12947</c:v>
                </c:pt>
                <c:pt idx="100">
                  <c:v>6473.5</c:v>
                </c:pt>
                <c:pt idx="101">
                  <c:v>6473.5</c:v>
                </c:pt>
                <c:pt idx="102">
                  <c:v>6473.5</c:v>
                </c:pt>
                <c:pt idx="103">
                  <c:v>6473.5</c:v>
                </c:pt>
                <c:pt idx="104">
                  <c:v>37985</c:v>
                </c:pt>
                <c:pt idx="105">
                  <c:v>113955</c:v>
                </c:pt>
                <c:pt idx="106">
                  <c:v>75970</c:v>
                </c:pt>
                <c:pt idx="107">
                  <c:v>227910</c:v>
                </c:pt>
                <c:pt idx="108">
                  <c:v>113955</c:v>
                </c:pt>
                <c:pt idx="109">
                  <c:v>304950</c:v>
                </c:pt>
                <c:pt idx="110">
                  <c:v>101650</c:v>
                </c:pt>
                <c:pt idx="111">
                  <c:v>272850</c:v>
                </c:pt>
                <c:pt idx="112">
                  <c:v>23038.400000000001</c:v>
                </c:pt>
                <c:pt idx="113">
                  <c:v>8655.9</c:v>
                </c:pt>
                <c:pt idx="114">
                  <c:v>510.7</c:v>
                </c:pt>
                <c:pt idx="115">
                  <c:v>92330.91</c:v>
                </c:pt>
                <c:pt idx="116">
                  <c:v>235168.14</c:v>
                </c:pt>
                <c:pt idx="117">
                  <c:v>148607.88</c:v>
                </c:pt>
                <c:pt idx="118">
                  <c:v>130000</c:v>
                </c:pt>
                <c:pt idx="119">
                  <c:v>27112.5</c:v>
                </c:pt>
                <c:pt idx="120">
                  <c:v>13675</c:v>
                </c:pt>
                <c:pt idx="121">
                  <c:v>65640</c:v>
                </c:pt>
                <c:pt idx="122">
                  <c:v>619710.18000000005</c:v>
                </c:pt>
                <c:pt idx="123">
                  <c:v>473400.36</c:v>
                </c:pt>
                <c:pt idx="124" formatCode="General">
                  <c:v>23511.13</c:v>
                </c:pt>
                <c:pt idx="125">
                  <c:v>10380</c:v>
                </c:pt>
                <c:pt idx="126">
                  <c:v>33048</c:v>
                </c:pt>
                <c:pt idx="127">
                  <c:v>3258.15</c:v>
                </c:pt>
                <c:pt idx="128">
                  <c:v>3338.4</c:v>
                </c:pt>
                <c:pt idx="129">
                  <c:v>1112.8</c:v>
                </c:pt>
                <c:pt idx="130">
                  <c:v>2792.7</c:v>
                </c:pt>
                <c:pt idx="131">
                  <c:v>5751.25</c:v>
                </c:pt>
                <c:pt idx="132">
                  <c:v>16333.55</c:v>
                </c:pt>
                <c:pt idx="133">
                  <c:v>3450.75</c:v>
                </c:pt>
                <c:pt idx="134">
                  <c:v>4601</c:v>
                </c:pt>
                <c:pt idx="135">
                  <c:v>19966.2</c:v>
                </c:pt>
                <c:pt idx="136">
                  <c:v>3691.5</c:v>
                </c:pt>
                <c:pt idx="137">
                  <c:v>40325.25</c:v>
                </c:pt>
                <c:pt idx="138">
                  <c:v>36915</c:v>
                </c:pt>
                <c:pt idx="139">
                  <c:v>86135</c:v>
                </c:pt>
                <c:pt idx="140">
                  <c:v>146055</c:v>
                </c:pt>
                <c:pt idx="141">
                  <c:v>36915</c:v>
                </c:pt>
                <c:pt idx="142">
                  <c:v>96300</c:v>
                </c:pt>
                <c:pt idx="143">
                  <c:v>192600</c:v>
                </c:pt>
                <c:pt idx="144">
                  <c:v>44940</c:v>
                </c:pt>
                <c:pt idx="145">
                  <c:v>77040</c:v>
                </c:pt>
                <c:pt idx="146">
                  <c:v>57780</c:v>
                </c:pt>
                <c:pt idx="147">
                  <c:v>218000</c:v>
                </c:pt>
                <c:pt idx="148">
                  <c:v>65400</c:v>
                </c:pt>
                <c:pt idx="149">
                  <c:v>18939</c:v>
                </c:pt>
                <c:pt idx="150">
                  <c:v>18939</c:v>
                </c:pt>
                <c:pt idx="151">
                  <c:v>89790</c:v>
                </c:pt>
                <c:pt idx="152">
                  <c:v>102720</c:v>
                </c:pt>
                <c:pt idx="153">
                  <c:v>99510</c:v>
                </c:pt>
                <c:pt idx="154">
                  <c:v>68565.600000000006</c:v>
                </c:pt>
                <c:pt idx="155">
                  <c:v>51231.6</c:v>
                </c:pt>
                <c:pt idx="156">
                  <c:v>53992.2</c:v>
                </c:pt>
                <c:pt idx="157">
                  <c:v>20865</c:v>
                </c:pt>
                <c:pt idx="158">
                  <c:v>181900</c:v>
                </c:pt>
                <c:pt idx="159">
                  <c:v>14980</c:v>
                </c:pt>
                <c:pt idx="160">
                  <c:v>85007.12</c:v>
                </c:pt>
                <c:pt idx="161">
                  <c:v>603128.07999999996</c:v>
                </c:pt>
                <c:pt idx="162" formatCode="General">
                  <c:v>194514.7</c:v>
                </c:pt>
                <c:pt idx="163">
                  <c:v>23299.8</c:v>
                </c:pt>
                <c:pt idx="164">
                  <c:v>41715</c:v>
                </c:pt>
                <c:pt idx="165">
                  <c:v>19688</c:v>
                </c:pt>
                <c:pt idx="166">
                  <c:v>29532</c:v>
                </c:pt>
                <c:pt idx="167">
                  <c:v>9844</c:v>
                </c:pt>
                <c:pt idx="168">
                  <c:v>19688</c:v>
                </c:pt>
                <c:pt idx="169">
                  <c:v>9844</c:v>
                </c:pt>
                <c:pt idx="170">
                  <c:v>9844</c:v>
                </c:pt>
                <c:pt idx="171">
                  <c:v>9844</c:v>
                </c:pt>
                <c:pt idx="172">
                  <c:v>19688</c:v>
                </c:pt>
                <c:pt idx="173">
                  <c:v>9844</c:v>
                </c:pt>
                <c:pt idx="174">
                  <c:v>9844</c:v>
                </c:pt>
                <c:pt idx="175">
                  <c:v>19688</c:v>
                </c:pt>
                <c:pt idx="176">
                  <c:v>9844</c:v>
                </c:pt>
                <c:pt idx="177">
                  <c:v>19688</c:v>
                </c:pt>
                <c:pt idx="178">
                  <c:v>19688</c:v>
                </c:pt>
                <c:pt idx="179">
                  <c:v>9844</c:v>
                </c:pt>
                <c:pt idx="180">
                  <c:v>29532</c:v>
                </c:pt>
                <c:pt idx="181">
                  <c:v>9844</c:v>
                </c:pt>
                <c:pt idx="182">
                  <c:v>19688</c:v>
                </c:pt>
                <c:pt idx="183">
                  <c:v>19688</c:v>
                </c:pt>
                <c:pt idx="184">
                  <c:v>29532</c:v>
                </c:pt>
                <c:pt idx="185">
                  <c:v>9844</c:v>
                </c:pt>
                <c:pt idx="186">
                  <c:v>23540</c:v>
                </c:pt>
                <c:pt idx="187">
                  <c:v>7062</c:v>
                </c:pt>
                <c:pt idx="188">
                  <c:v>23540</c:v>
                </c:pt>
                <c:pt idx="189">
                  <c:v>23540</c:v>
                </c:pt>
                <c:pt idx="190">
                  <c:v>11770</c:v>
                </c:pt>
                <c:pt idx="191">
                  <c:v>14980</c:v>
                </c:pt>
                <c:pt idx="192">
                  <c:v>14980</c:v>
                </c:pt>
                <c:pt idx="193">
                  <c:v>14980</c:v>
                </c:pt>
                <c:pt idx="194">
                  <c:v>14980</c:v>
                </c:pt>
                <c:pt idx="195">
                  <c:v>7785</c:v>
                </c:pt>
                <c:pt idx="196">
                  <c:v>2996</c:v>
                </c:pt>
                <c:pt idx="197">
                  <c:v>2996</c:v>
                </c:pt>
                <c:pt idx="198">
                  <c:v>2996</c:v>
                </c:pt>
                <c:pt idx="199">
                  <c:v>2996</c:v>
                </c:pt>
                <c:pt idx="200">
                  <c:v>2996</c:v>
                </c:pt>
                <c:pt idx="201">
                  <c:v>23540</c:v>
                </c:pt>
                <c:pt idx="202">
                  <c:v>42372</c:v>
                </c:pt>
                <c:pt idx="203">
                  <c:v>49220</c:v>
                </c:pt>
                <c:pt idx="204">
                  <c:v>43729</c:v>
                </c:pt>
                <c:pt idx="205">
                  <c:v>15433.6</c:v>
                </c:pt>
                <c:pt idx="206">
                  <c:v>263496.42</c:v>
                </c:pt>
                <c:pt idx="207">
                  <c:v>173356.68</c:v>
                </c:pt>
                <c:pt idx="208">
                  <c:v>153130</c:v>
                </c:pt>
                <c:pt idx="209">
                  <c:v>118800.99</c:v>
                </c:pt>
                <c:pt idx="210">
                  <c:v>1252810.44</c:v>
                </c:pt>
                <c:pt idx="211">
                  <c:v>1588813.24</c:v>
                </c:pt>
                <c:pt idx="212">
                  <c:v>3361214.95</c:v>
                </c:pt>
                <c:pt idx="213" formatCode="General">
                  <c:v>29776.91</c:v>
                </c:pt>
                <c:pt idx="214">
                  <c:v>504788.96</c:v>
                </c:pt>
                <c:pt idx="215">
                  <c:v>55110</c:v>
                </c:pt>
                <c:pt idx="216">
                  <c:v>43056</c:v>
                </c:pt>
                <c:pt idx="217">
                  <c:v>23708</c:v>
                </c:pt>
                <c:pt idx="218">
                  <c:v>560098.30000000005</c:v>
                </c:pt>
                <c:pt idx="219">
                  <c:v>65885.399999999994</c:v>
                </c:pt>
                <c:pt idx="220">
                  <c:v>27668</c:v>
                </c:pt>
                <c:pt idx="221">
                  <c:v>237415.22</c:v>
                </c:pt>
                <c:pt idx="222">
                  <c:v>84688</c:v>
                </c:pt>
                <c:pt idx="223">
                  <c:v>410000</c:v>
                </c:pt>
                <c:pt idx="224">
                  <c:v>414960</c:v>
                </c:pt>
                <c:pt idx="225">
                  <c:v>179980.34</c:v>
                </c:pt>
                <c:pt idx="226">
                  <c:v>11319.3</c:v>
                </c:pt>
                <c:pt idx="227">
                  <c:v>1351.2</c:v>
                </c:pt>
                <c:pt idx="228">
                  <c:v>275415</c:v>
                </c:pt>
                <c:pt idx="229">
                  <c:v>112396</c:v>
                </c:pt>
                <c:pt idx="230">
                  <c:v>3746.38</c:v>
                </c:pt>
                <c:pt idx="231">
                  <c:v>13375.8</c:v>
                </c:pt>
                <c:pt idx="232">
                  <c:v>25967650.179999996</c:v>
                </c:pt>
              </c:numCache>
            </c:numRef>
          </c:val>
        </c:ser>
        <c:ser>
          <c:idx val="2"/>
          <c:order val="2"/>
          <c:tx>
            <c:strRef>
              <c:f>Лист1!$F$7:$F$8</c:f>
              <c:strCache>
                <c:ptCount val="1"/>
                <c:pt idx="0">
                  <c:v>Надійшло за тиждень Кількість</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Лист1!$F$9:$F$241</c:f>
              <c:numCache>
                <c:formatCode>General</c:formatCode>
                <c:ptCount val="233"/>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numCache>
            </c:numRef>
          </c:val>
        </c:ser>
        <c:ser>
          <c:idx val="3"/>
          <c:order val="3"/>
          <c:tx>
            <c:strRef>
              <c:f>Лист1!$G$7:$G$8</c:f>
              <c:strCache>
                <c:ptCount val="1"/>
                <c:pt idx="0">
                  <c:v>Надійшло за тиждень Сума</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Лист1!$G$9:$G$241</c:f>
              <c:numCache>
                <c:formatCode>0.00</c:formatCode>
                <c:ptCount val="233"/>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numCache>
            </c:numRef>
          </c:val>
        </c:ser>
        <c:ser>
          <c:idx val="4"/>
          <c:order val="4"/>
          <c:tx>
            <c:strRef>
              <c:f>Лист1!$H$7:$H$8</c:f>
              <c:strCache>
                <c:ptCount val="1"/>
                <c:pt idx="0">
                  <c:v>Фактично використано за тиждень Кількість</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Лист1!$H$9:$H$241</c:f>
              <c:numCache>
                <c:formatCode>General</c:formatCode>
                <c:ptCount val="233"/>
                <c:pt idx="1">
                  <c:v>0</c:v>
                </c:pt>
                <c:pt idx="2">
                  <c:v>0</c:v>
                </c:pt>
                <c:pt idx="3">
                  <c:v>0</c:v>
                </c:pt>
                <c:pt idx="4">
                  <c:v>0</c:v>
                </c:pt>
                <c:pt idx="5">
                  <c:v>0</c:v>
                </c:pt>
                <c:pt idx="6">
                  <c:v>0</c:v>
                </c:pt>
                <c:pt idx="7">
                  <c:v>14</c:v>
                </c:pt>
                <c:pt idx="8">
                  <c:v>0</c:v>
                </c:pt>
                <c:pt idx="9">
                  <c:v>0</c:v>
                </c:pt>
                <c:pt idx="10">
                  <c:v>0</c:v>
                </c:pt>
                <c:pt idx="11">
                  <c:v>10</c:v>
                </c:pt>
                <c:pt idx="12">
                  <c:v>1</c:v>
                </c:pt>
                <c:pt idx="13">
                  <c:v>0</c:v>
                </c:pt>
                <c:pt idx="14">
                  <c:v>0</c:v>
                </c:pt>
                <c:pt idx="15">
                  <c:v>0</c:v>
                </c:pt>
                <c:pt idx="16">
                  <c:v>0</c:v>
                </c:pt>
                <c:pt idx="17">
                  <c:v>0</c:v>
                </c:pt>
                <c:pt idx="18">
                  <c:v>200</c:v>
                </c:pt>
                <c:pt idx="19">
                  <c:v>168</c:v>
                </c:pt>
                <c:pt idx="20">
                  <c:v>6</c:v>
                </c:pt>
                <c:pt idx="21">
                  <c:v>0</c:v>
                </c:pt>
                <c:pt idx="22">
                  <c:v>0</c:v>
                </c:pt>
                <c:pt idx="23">
                  <c:v>0</c:v>
                </c:pt>
                <c:pt idx="24">
                  <c:v>0</c:v>
                </c:pt>
                <c:pt idx="25">
                  <c:v>0</c:v>
                </c:pt>
                <c:pt idx="26">
                  <c:v>540</c:v>
                </c:pt>
                <c:pt idx="27">
                  <c:v>0</c:v>
                </c:pt>
                <c:pt idx="28">
                  <c:v>20</c:v>
                </c:pt>
                <c:pt idx="29">
                  <c:v>0</c:v>
                </c:pt>
                <c:pt idx="30">
                  <c:v>4</c:v>
                </c:pt>
                <c:pt idx="31">
                  <c:v>0</c:v>
                </c:pt>
                <c:pt idx="32">
                  <c:v>222</c:v>
                </c:pt>
                <c:pt idx="33">
                  <c:v>0</c:v>
                </c:pt>
                <c:pt idx="34">
                  <c:v>0</c:v>
                </c:pt>
                <c:pt idx="35">
                  <c:v>0</c:v>
                </c:pt>
                <c:pt idx="36">
                  <c:v>0</c:v>
                </c:pt>
                <c:pt idx="37">
                  <c:v>20480</c:v>
                </c:pt>
                <c:pt idx="38">
                  <c:v>0</c:v>
                </c:pt>
                <c:pt idx="39">
                  <c:v>0</c:v>
                </c:pt>
                <c:pt idx="40">
                  <c:v>0</c:v>
                </c:pt>
                <c:pt idx="41">
                  <c:v>16</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1</c:v>
                </c:pt>
                <c:pt idx="114">
                  <c:v>0</c:v>
                </c:pt>
                <c:pt idx="115">
                  <c:v>121</c:v>
                </c:pt>
                <c:pt idx="116">
                  <c:v>60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1</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1</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1</c:v>
                </c:pt>
                <c:pt idx="210">
                  <c:v>13</c:v>
                </c:pt>
                <c:pt idx="211">
                  <c:v>0</c:v>
                </c:pt>
                <c:pt idx="212">
                  <c:v>0</c:v>
                </c:pt>
                <c:pt idx="213">
                  <c:v>0</c:v>
                </c:pt>
                <c:pt idx="214">
                  <c:v>4</c:v>
                </c:pt>
                <c:pt idx="215">
                  <c:v>0</c:v>
                </c:pt>
                <c:pt idx="216">
                  <c:v>0</c:v>
                </c:pt>
                <c:pt idx="217">
                  <c:v>0</c:v>
                </c:pt>
                <c:pt idx="218">
                  <c:v>0</c:v>
                </c:pt>
                <c:pt idx="219">
                  <c:v>0</c:v>
                </c:pt>
                <c:pt idx="220">
                  <c:v>0</c:v>
                </c:pt>
                <c:pt idx="221">
                  <c:v>0</c:v>
                </c:pt>
                <c:pt idx="222">
                  <c:v>0</c:v>
                </c:pt>
                <c:pt idx="223">
                  <c:v>0</c:v>
                </c:pt>
                <c:pt idx="224">
                  <c:v>8</c:v>
                </c:pt>
                <c:pt idx="225">
                  <c:v>0</c:v>
                </c:pt>
                <c:pt idx="226">
                  <c:v>0</c:v>
                </c:pt>
                <c:pt idx="227">
                  <c:v>0</c:v>
                </c:pt>
                <c:pt idx="228">
                  <c:v>0</c:v>
                </c:pt>
                <c:pt idx="229">
                  <c:v>0</c:v>
                </c:pt>
                <c:pt idx="230">
                  <c:v>0</c:v>
                </c:pt>
                <c:pt idx="231">
                  <c:v>0</c:v>
                </c:pt>
                <c:pt idx="232">
                  <c:v>21891</c:v>
                </c:pt>
              </c:numCache>
            </c:numRef>
          </c:val>
        </c:ser>
        <c:ser>
          <c:idx val="5"/>
          <c:order val="5"/>
          <c:tx>
            <c:strRef>
              <c:f>Лист1!$I$7:$I$8</c:f>
              <c:strCache>
                <c:ptCount val="1"/>
                <c:pt idx="0">
                  <c:v>Фактично використано за тиждень Сума</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Лист1!$I$9:$I$241</c:f>
              <c:numCache>
                <c:formatCode>0.00</c:formatCode>
                <c:ptCount val="233"/>
                <c:pt idx="1">
                  <c:v>0</c:v>
                </c:pt>
                <c:pt idx="2">
                  <c:v>0</c:v>
                </c:pt>
                <c:pt idx="3">
                  <c:v>0</c:v>
                </c:pt>
                <c:pt idx="4">
                  <c:v>0</c:v>
                </c:pt>
                <c:pt idx="5">
                  <c:v>0</c:v>
                </c:pt>
                <c:pt idx="6">
                  <c:v>0</c:v>
                </c:pt>
                <c:pt idx="7">
                  <c:v>18185.72</c:v>
                </c:pt>
                <c:pt idx="8">
                  <c:v>0</c:v>
                </c:pt>
                <c:pt idx="9">
                  <c:v>0</c:v>
                </c:pt>
                <c:pt idx="10">
                  <c:v>0</c:v>
                </c:pt>
                <c:pt idx="11">
                  <c:v>1196.5</c:v>
                </c:pt>
                <c:pt idx="12">
                  <c:v>6261.68</c:v>
                </c:pt>
                <c:pt idx="13">
                  <c:v>0</c:v>
                </c:pt>
                <c:pt idx="14">
                  <c:v>0</c:v>
                </c:pt>
                <c:pt idx="15">
                  <c:v>0</c:v>
                </c:pt>
                <c:pt idx="16">
                  <c:v>0</c:v>
                </c:pt>
                <c:pt idx="17">
                  <c:v>0</c:v>
                </c:pt>
                <c:pt idx="18">
                  <c:v>1224</c:v>
                </c:pt>
                <c:pt idx="19">
                  <c:v>40.32</c:v>
                </c:pt>
                <c:pt idx="20">
                  <c:v>995.4</c:v>
                </c:pt>
                <c:pt idx="21">
                  <c:v>0</c:v>
                </c:pt>
                <c:pt idx="22">
                  <c:v>0</c:v>
                </c:pt>
                <c:pt idx="23">
                  <c:v>0</c:v>
                </c:pt>
                <c:pt idx="24">
                  <c:v>0</c:v>
                </c:pt>
                <c:pt idx="25">
                  <c:v>0</c:v>
                </c:pt>
                <c:pt idx="26">
                  <c:v>6242.81</c:v>
                </c:pt>
                <c:pt idx="27">
                  <c:v>0</c:v>
                </c:pt>
                <c:pt idx="28">
                  <c:v>10362.4</c:v>
                </c:pt>
                <c:pt idx="29">
                  <c:v>0</c:v>
                </c:pt>
                <c:pt idx="30">
                  <c:v>3810.92</c:v>
                </c:pt>
                <c:pt idx="31">
                  <c:v>0</c:v>
                </c:pt>
                <c:pt idx="32">
                  <c:v>163906.54</c:v>
                </c:pt>
                <c:pt idx="33">
                  <c:v>0</c:v>
                </c:pt>
                <c:pt idx="34">
                  <c:v>0</c:v>
                </c:pt>
                <c:pt idx="35">
                  <c:v>0</c:v>
                </c:pt>
                <c:pt idx="36">
                  <c:v>0</c:v>
                </c:pt>
                <c:pt idx="37">
                  <c:v>100539.1</c:v>
                </c:pt>
                <c:pt idx="38">
                  <c:v>0</c:v>
                </c:pt>
                <c:pt idx="39">
                  <c:v>0</c:v>
                </c:pt>
                <c:pt idx="40">
                  <c:v>0</c:v>
                </c:pt>
                <c:pt idx="41">
                  <c:v>5996.26</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786.9</c:v>
                </c:pt>
                <c:pt idx="114">
                  <c:v>0</c:v>
                </c:pt>
                <c:pt idx="115">
                  <c:v>1973.51</c:v>
                </c:pt>
                <c:pt idx="116">
                  <c:v>15320.4</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12305</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14980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1200.01</c:v>
                </c:pt>
                <c:pt idx="210">
                  <c:v>15600.13</c:v>
                </c:pt>
                <c:pt idx="211">
                  <c:v>0</c:v>
                </c:pt>
                <c:pt idx="212">
                  <c:v>0</c:v>
                </c:pt>
                <c:pt idx="213">
                  <c:v>0</c:v>
                </c:pt>
                <c:pt idx="214">
                  <c:v>9707.48</c:v>
                </c:pt>
                <c:pt idx="215">
                  <c:v>0</c:v>
                </c:pt>
                <c:pt idx="216">
                  <c:v>0</c:v>
                </c:pt>
                <c:pt idx="217">
                  <c:v>0</c:v>
                </c:pt>
                <c:pt idx="218">
                  <c:v>0</c:v>
                </c:pt>
                <c:pt idx="219">
                  <c:v>0</c:v>
                </c:pt>
                <c:pt idx="220">
                  <c:v>0</c:v>
                </c:pt>
                <c:pt idx="221">
                  <c:v>0</c:v>
                </c:pt>
                <c:pt idx="222">
                  <c:v>0</c:v>
                </c:pt>
                <c:pt idx="223">
                  <c:v>0</c:v>
                </c:pt>
                <c:pt idx="224">
                  <c:v>25536</c:v>
                </c:pt>
                <c:pt idx="225">
                  <c:v>0</c:v>
                </c:pt>
                <c:pt idx="226">
                  <c:v>0</c:v>
                </c:pt>
                <c:pt idx="227">
                  <c:v>0</c:v>
                </c:pt>
                <c:pt idx="228">
                  <c:v>0</c:v>
                </c:pt>
                <c:pt idx="229">
                  <c:v>0</c:v>
                </c:pt>
                <c:pt idx="230">
                  <c:v>0</c:v>
                </c:pt>
                <c:pt idx="231">
                  <c:v>0</c:v>
                </c:pt>
                <c:pt idx="232">
                  <c:v>416171.08000000007</c:v>
                </c:pt>
              </c:numCache>
            </c:numRef>
          </c:val>
        </c:ser>
        <c:ser>
          <c:idx val="6"/>
          <c:order val="6"/>
          <c:tx>
            <c:strRef>
              <c:f>Лист1!$J$7:$J$8</c:f>
              <c:strCache>
                <c:ptCount val="1"/>
                <c:pt idx="0">
                  <c:v>Залишок на кінець звітного тижня (неділя) Кількість</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Лист1!$J$9:$J$241</c:f>
              <c:numCache>
                <c:formatCode>General</c:formatCode>
                <c:ptCount val="233"/>
                <c:pt idx="0">
                  <c:v>6</c:v>
                </c:pt>
                <c:pt idx="1">
                  <c:v>3120</c:v>
                </c:pt>
                <c:pt idx="2">
                  <c:v>270</c:v>
                </c:pt>
                <c:pt idx="3">
                  <c:v>4</c:v>
                </c:pt>
                <c:pt idx="4">
                  <c:v>27</c:v>
                </c:pt>
                <c:pt idx="5">
                  <c:v>9</c:v>
                </c:pt>
                <c:pt idx="6">
                  <c:v>425</c:v>
                </c:pt>
                <c:pt idx="7">
                  <c:v>22</c:v>
                </c:pt>
                <c:pt idx="8">
                  <c:v>34</c:v>
                </c:pt>
                <c:pt idx="9">
                  <c:v>3094</c:v>
                </c:pt>
                <c:pt idx="10">
                  <c:v>21</c:v>
                </c:pt>
                <c:pt idx="11">
                  <c:v>3</c:v>
                </c:pt>
                <c:pt idx="12">
                  <c:v>2</c:v>
                </c:pt>
                <c:pt idx="13">
                  <c:v>2</c:v>
                </c:pt>
                <c:pt idx="14">
                  <c:v>7500</c:v>
                </c:pt>
                <c:pt idx="15">
                  <c:v>6000</c:v>
                </c:pt>
                <c:pt idx="16">
                  <c:v>60000</c:v>
                </c:pt>
                <c:pt idx="17">
                  <c:v>6000</c:v>
                </c:pt>
                <c:pt idx="18">
                  <c:v>11820</c:v>
                </c:pt>
                <c:pt idx="19">
                  <c:v>13440</c:v>
                </c:pt>
                <c:pt idx="20">
                  <c:v>9</c:v>
                </c:pt>
                <c:pt idx="21">
                  <c:v>1</c:v>
                </c:pt>
                <c:pt idx="22">
                  <c:v>796</c:v>
                </c:pt>
                <c:pt idx="23">
                  <c:v>75</c:v>
                </c:pt>
                <c:pt idx="24">
                  <c:v>13</c:v>
                </c:pt>
                <c:pt idx="25">
                  <c:v>2</c:v>
                </c:pt>
                <c:pt idx="26">
                  <c:v>1740</c:v>
                </c:pt>
                <c:pt idx="27">
                  <c:v>748</c:v>
                </c:pt>
                <c:pt idx="28">
                  <c:v>463</c:v>
                </c:pt>
                <c:pt idx="29">
                  <c:v>150</c:v>
                </c:pt>
                <c:pt idx="30">
                  <c:v>17</c:v>
                </c:pt>
                <c:pt idx="31">
                  <c:v>308</c:v>
                </c:pt>
                <c:pt idx="32">
                  <c:v>738</c:v>
                </c:pt>
                <c:pt idx="33">
                  <c:v>10</c:v>
                </c:pt>
                <c:pt idx="34">
                  <c:v>965</c:v>
                </c:pt>
                <c:pt idx="35">
                  <c:v>25</c:v>
                </c:pt>
                <c:pt idx="36">
                  <c:v>1290</c:v>
                </c:pt>
                <c:pt idx="37">
                  <c:v>3720</c:v>
                </c:pt>
                <c:pt idx="38">
                  <c:v>61</c:v>
                </c:pt>
                <c:pt idx="39">
                  <c:v>1620</c:v>
                </c:pt>
                <c:pt idx="40">
                  <c:v>123</c:v>
                </c:pt>
                <c:pt idx="41">
                  <c:v>175</c:v>
                </c:pt>
                <c:pt idx="42">
                  <c:v>1620</c:v>
                </c:pt>
                <c:pt idx="43">
                  <c:v>51</c:v>
                </c:pt>
                <c:pt idx="44">
                  <c:v>4000</c:v>
                </c:pt>
                <c:pt idx="45">
                  <c:v>190</c:v>
                </c:pt>
                <c:pt idx="46">
                  <c:v>139000</c:v>
                </c:pt>
                <c:pt idx="47">
                  <c:v>700000</c:v>
                </c:pt>
                <c:pt idx="48">
                  <c:v>1512</c:v>
                </c:pt>
                <c:pt idx="49">
                  <c:v>1482</c:v>
                </c:pt>
                <c:pt idx="50">
                  <c:v>3</c:v>
                </c:pt>
                <c:pt idx="51">
                  <c:v>8</c:v>
                </c:pt>
                <c:pt idx="52">
                  <c:v>4</c:v>
                </c:pt>
                <c:pt idx="53">
                  <c:v>2</c:v>
                </c:pt>
                <c:pt idx="54">
                  <c:v>2</c:v>
                </c:pt>
                <c:pt idx="55">
                  <c:v>38</c:v>
                </c:pt>
                <c:pt idx="56">
                  <c:v>25</c:v>
                </c:pt>
                <c:pt idx="57">
                  <c:v>3</c:v>
                </c:pt>
                <c:pt idx="58">
                  <c:v>1</c:v>
                </c:pt>
                <c:pt idx="59">
                  <c:v>1</c:v>
                </c:pt>
                <c:pt idx="60">
                  <c:v>2</c:v>
                </c:pt>
                <c:pt idx="61">
                  <c:v>2</c:v>
                </c:pt>
                <c:pt idx="62">
                  <c:v>1</c:v>
                </c:pt>
                <c:pt idx="63">
                  <c:v>1000</c:v>
                </c:pt>
                <c:pt idx="64">
                  <c:v>1</c:v>
                </c:pt>
                <c:pt idx="65">
                  <c:v>1</c:v>
                </c:pt>
                <c:pt idx="66">
                  <c:v>2</c:v>
                </c:pt>
                <c:pt idx="67">
                  <c:v>2</c:v>
                </c:pt>
                <c:pt idx="68">
                  <c:v>1</c:v>
                </c:pt>
                <c:pt idx="69">
                  <c:v>1</c:v>
                </c:pt>
                <c:pt idx="70">
                  <c:v>2</c:v>
                </c:pt>
                <c:pt idx="71">
                  <c:v>2</c:v>
                </c:pt>
                <c:pt idx="72">
                  <c:v>2</c:v>
                </c:pt>
                <c:pt idx="73">
                  <c:v>2</c:v>
                </c:pt>
                <c:pt idx="74">
                  <c:v>2</c:v>
                </c:pt>
                <c:pt idx="75">
                  <c:v>1</c:v>
                </c:pt>
                <c:pt idx="76">
                  <c:v>2</c:v>
                </c:pt>
                <c:pt idx="77">
                  <c:v>2</c:v>
                </c:pt>
                <c:pt idx="78">
                  <c:v>1</c:v>
                </c:pt>
                <c:pt idx="79">
                  <c:v>1</c:v>
                </c:pt>
                <c:pt idx="80">
                  <c:v>2</c:v>
                </c:pt>
                <c:pt idx="81">
                  <c:v>2</c:v>
                </c:pt>
                <c:pt idx="82">
                  <c:v>2</c:v>
                </c:pt>
                <c:pt idx="83">
                  <c:v>1</c:v>
                </c:pt>
                <c:pt idx="84">
                  <c:v>1</c:v>
                </c:pt>
                <c:pt idx="85">
                  <c:v>4</c:v>
                </c:pt>
                <c:pt idx="86">
                  <c:v>2</c:v>
                </c:pt>
                <c:pt idx="87">
                  <c:v>6</c:v>
                </c:pt>
                <c:pt idx="88">
                  <c:v>1</c:v>
                </c:pt>
                <c:pt idx="89">
                  <c:v>20000</c:v>
                </c:pt>
                <c:pt idx="90">
                  <c:v>75</c:v>
                </c:pt>
                <c:pt idx="91">
                  <c:v>1</c:v>
                </c:pt>
                <c:pt idx="92">
                  <c:v>3</c:v>
                </c:pt>
                <c:pt idx="93">
                  <c:v>2</c:v>
                </c:pt>
                <c:pt idx="94">
                  <c:v>2</c:v>
                </c:pt>
                <c:pt idx="95">
                  <c:v>3</c:v>
                </c:pt>
                <c:pt idx="96">
                  <c:v>1</c:v>
                </c:pt>
                <c:pt idx="97">
                  <c:v>1</c:v>
                </c:pt>
                <c:pt idx="98">
                  <c:v>1</c:v>
                </c:pt>
                <c:pt idx="99">
                  <c:v>2</c:v>
                </c:pt>
                <c:pt idx="100">
                  <c:v>1</c:v>
                </c:pt>
                <c:pt idx="101">
                  <c:v>1</c:v>
                </c:pt>
                <c:pt idx="102">
                  <c:v>1</c:v>
                </c:pt>
                <c:pt idx="103">
                  <c:v>1</c:v>
                </c:pt>
                <c:pt idx="104">
                  <c:v>1</c:v>
                </c:pt>
                <c:pt idx="105">
                  <c:v>3</c:v>
                </c:pt>
                <c:pt idx="106">
                  <c:v>2</c:v>
                </c:pt>
                <c:pt idx="107">
                  <c:v>6</c:v>
                </c:pt>
                <c:pt idx="108">
                  <c:v>3</c:v>
                </c:pt>
                <c:pt idx="109">
                  <c:v>15</c:v>
                </c:pt>
                <c:pt idx="110">
                  <c:v>5</c:v>
                </c:pt>
                <c:pt idx="111">
                  <c:v>10</c:v>
                </c:pt>
                <c:pt idx="112">
                  <c:v>11</c:v>
                </c:pt>
                <c:pt idx="113">
                  <c:v>10</c:v>
                </c:pt>
                <c:pt idx="114">
                  <c:v>10</c:v>
                </c:pt>
                <c:pt idx="115">
                  <c:v>5540</c:v>
                </c:pt>
                <c:pt idx="116">
                  <c:v>861</c:v>
                </c:pt>
                <c:pt idx="117">
                  <c:v>582</c:v>
                </c:pt>
                <c:pt idx="118">
                  <c:v>50</c:v>
                </c:pt>
                <c:pt idx="119">
                  <c:v>10</c:v>
                </c:pt>
                <c:pt idx="120">
                  <c:v>2500</c:v>
                </c:pt>
                <c:pt idx="121">
                  <c:v>12000</c:v>
                </c:pt>
                <c:pt idx="122">
                  <c:v>2427</c:v>
                </c:pt>
                <c:pt idx="123">
                  <c:v>1854</c:v>
                </c:pt>
                <c:pt idx="124">
                  <c:v>89</c:v>
                </c:pt>
                <c:pt idx="125">
                  <c:v>1000</c:v>
                </c:pt>
                <c:pt idx="126">
                  <c:v>1700</c:v>
                </c:pt>
                <c:pt idx="127">
                  <c:v>35</c:v>
                </c:pt>
                <c:pt idx="128">
                  <c:v>60</c:v>
                </c:pt>
                <c:pt idx="129">
                  <c:v>20</c:v>
                </c:pt>
                <c:pt idx="130">
                  <c:v>30</c:v>
                </c:pt>
                <c:pt idx="131">
                  <c:v>125</c:v>
                </c:pt>
                <c:pt idx="132">
                  <c:v>355</c:v>
                </c:pt>
                <c:pt idx="133">
                  <c:v>75</c:v>
                </c:pt>
                <c:pt idx="134">
                  <c:v>100</c:v>
                </c:pt>
                <c:pt idx="135">
                  <c:v>20</c:v>
                </c:pt>
                <c:pt idx="136">
                  <c:v>50</c:v>
                </c:pt>
                <c:pt idx="137">
                  <c:v>75</c:v>
                </c:pt>
                <c:pt idx="138">
                  <c:v>3</c:v>
                </c:pt>
                <c:pt idx="139">
                  <c:v>6</c:v>
                </c:pt>
                <c:pt idx="140">
                  <c:v>7</c:v>
                </c:pt>
                <c:pt idx="141">
                  <c:v>3</c:v>
                </c:pt>
                <c:pt idx="142">
                  <c:v>6</c:v>
                </c:pt>
                <c:pt idx="143">
                  <c:v>12</c:v>
                </c:pt>
                <c:pt idx="144">
                  <c:v>3</c:v>
                </c:pt>
                <c:pt idx="145">
                  <c:v>4</c:v>
                </c:pt>
                <c:pt idx="146">
                  <c:v>3</c:v>
                </c:pt>
                <c:pt idx="147">
                  <c:v>10</c:v>
                </c:pt>
                <c:pt idx="148">
                  <c:v>3</c:v>
                </c:pt>
                <c:pt idx="149">
                  <c:v>3</c:v>
                </c:pt>
                <c:pt idx="150">
                  <c:v>3</c:v>
                </c:pt>
                <c:pt idx="151">
                  <c:v>73</c:v>
                </c:pt>
                <c:pt idx="152">
                  <c:v>40</c:v>
                </c:pt>
                <c:pt idx="153">
                  <c:v>40</c:v>
                </c:pt>
                <c:pt idx="154">
                  <c:v>72</c:v>
                </c:pt>
                <c:pt idx="155">
                  <c:v>40</c:v>
                </c:pt>
                <c:pt idx="156">
                  <c:v>20</c:v>
                </c:pt>
                <c:pt idx="157">
                  <c:v>1</c:v>
                </c:pt>
                <c:pt idx="158">
                  <c:v>4</c:v>
                </c:pt>
                <c:pt idx="159">
                  <c:v>0</c:v>
                </c:pt>
                <c:pt idx="160">
                  <c:v>8</c:v>
                </c:pt>
                <c:pt idx="161">
                  <c:v>23</c:v>
                </c:pt>
                <c:pt idx="162">
                  <c:v>997</c:v>
                </c:pt>
                <c:pt idx="163">
                  <c:v>60</c:v>
                </c:pt>
                <c:pt idx="164">
                  <c:v>300</c:v>
                </c:pt>
                <c:pt idx="165">
                  <c:v>2</c:v>
                </c:pt>
                <c:pt idx="166">
                  <c:v>3</c:v>
                </c:pt>
                <c:pt idx="167">
                  <c:v>1</c:v>
                </c:pt>
                <c:pt idx="168">
                  <c:v>2</c:v>
                </c:pt>
                <c:pt idx="169">
                  <c:v>1</c:v>
                </c:pt>
                <c:pt idx="170">
                  <c:v>1</c:v>
                </c:pt>
                <c:pt idx="171">
                  <c:v>1</c:v>
                </c:pt>
                <c:pt idx="172">
                  <c:v>2</c:v>
                </c:pt>
                <c:pt idx="173">
                  <c:v>1</c:v>
                </c:pt>
                <c:pt idx="174">
                  <c:v>1</c:v>
                </c:pt>
                <c:pt idx="175">
                  <c:v>2</c:v>
                </c:pt>
                <c:pt idx="176">
                  <c:v>1</c:v>
                </c:pt>
                <c:pt idx="177">
                  <c:v>2</c:v>
                </c:pt>
                <c:pt idx="178">
                  <c:v>2</c:v>
                </c:pt>
                <c:pt idx="179">
                  <c:v>1</c:v>
                </c:pt>
                <c:pt idx="180">
                  <c:v>3</c:v>
                </c:pt>
                <c:pt idx="181">
                  <c:v>1</c:v>
                </c:pt>
                <c:pt idx="182">
                  <c:v>2</c:v>
                </c:pt>
                <c:pt idx="183">
                  <c:v>2</c:v>
                </c:pt>
                <c:pt idx="184">
                  <c:v>3</c:v>
                </c:pt>
                <c:pt idx="185">
                  <c:v>1</c:v>
                </c:pt>
                <c:pt idx="186">
                  <c:v>10</c:v>
                </c:pt>
                <c:pt idx="187">
                  <c:v>3</c:v>
                </c:pt>
                <c:pt idx="188">
                  <c:v>10</c:v>
                </c:pt>
                <c:pt idx="189">
                  <c:v>10</c:v>
                </c:pt>
                <c:pt idx="190">
                  <c:v>5</c:v>
                </c:pt>
                <c:pt idx="191">
                  <c:v>5</c:v>
                </c:pt>
                <c:pt idx="192">
                  <c:v>5</c:v>
                </c:pt>
                <c:pt idx="193">
                  <c:v>5</c:v>
                </c:pt>
                <c:pt idx="194">
                  <c:v>5</c:v>
                </c:pt>
                <c:pt idx="195">
                  <c:v>750</c:v>
                </c:pt>
                <c:pt idx="196">
                  <c:v>1</c:v>
                </c:pt>
                <c:pt idx="197">
                  <c:v>1</c:v>
                </c:pt>
                <c:pt idx="198">
                  <c:v>1</c:v>
                </c:pt>
                <c:pt idx="199">
                  <c:v>1</c:v>
                </c:pt>
                <c:pt idx="200">
                  <c:v>1</c:v>
                </c:pt>
                <c:pt idx="201">
                  <c:v>10</c:v>
                </c:pt>
                <c:pt idx="202">
                  <c:v>18</c:v>
                </c:pt>
                <c:pt idx="203">
                  <c:v>5</c:v>
                </c:pt>
                <c:pt idx="204">
                  <c:v>140</c:v>
                </c:pt>
                <c:pt idx="205">
                  <c:v>5</c:v>
                </c:pt>
                <c:pt idx="206">
                  <c:v>198</c:v>
                </c:pt>
                <c:pt idx="207">
                  <c:v>987</c:v>
                </c:pt>
                <c:pt idx="208">
                  <c:v>500</c:v>
                </c:pt>
                <c:pt idx="209">
                  <c:v>98</c:v>
                </c:pt>
                <c:pt idx="210">
                  <c:v>1031</c:v>
                </c:pt>
                <c:pt idx="211">
                  <c:v>1324</c:v>
                </c:pt>
                <c:pt idx="212">
                  <c:v>1385</c:v>
                </c:pt>
                <c:pt idx="213">
                  <c:v>29</c:v>
                </c:pt>
                <c:pt idx="214">
                  <c:v>204</c:v>
                </c:pt>
                <c:pt idx="215">
                  <c:v>1000</c:v>
                </c:pt>
                <c:pt idx="216">
                  <c:v>600</c:v>
                </c:pt>
                <c:pt idx="217">
                  <c:v>100</c:v>
                </c:pt>
                <c:pt idx="218">
                  <c:v>46</c:v>
                </c:pt>
                <c:pt idx="219">
                  <c:v>415</c:v>
                </c:pt>
                <c:pt idx="220">
                  <c:v>200</c:v>
                </c:pt>
                <c:pt idx="221">
                  <c:v>229</c:v>
                </c:pt>
                <c:pt idx="222">
                  <c:v>3950</c:v>
                </c:pt>
                <c:pt idx="223">
                  <c:v>100000</c:v>
                </c:pt>
                <c:pt idx="224">
                  <c:v>122</c:v>
                </c:pt>
                <c:pt idx="225">
                  <c:v>1301</c:v>
                </c:pt>
                <c:pt idx="226">
                  <c:v>5</c:v>
                </c:pt>
                <c:pt idx="227">
                  <c:v>120</c:v>
                </c:pt>
                <c:pt idx="228">
                  <c:v>1500</c:v>
                </c:pt>
                <c:pt idx="229">
                  <c:v>100</c:v>
                </c:pt>
                <c:pt idx="230">
                  <c:v>2</c:v>
                </c:pt>
                <c:pt idx="231">
                  <c:v>20</c:v>
                </c:pt>
                <c:pt idx="232">
                  <c:v>1141800</c:v>
                </c:pt>
              </c:numCache>
            </c:numRef>
          </c:val>
        </c:ser>
        <c:ser>
          <c:idx val="7"/>
          <c:order val="7"/>
          <c:tx>
            <c:strRef>
              <c:f>Лист1!$K$7:$K$8</c:f>
              <c:strCache>
                <c:ptCount val="1"/>
                <c:pt idx="0">
                  <c:v>Залишок на кінець звітного тижня (неділя) Сума</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Лист1!$K$9:$K$241</c:f>
              <c:numCache>
                <c:formatCode>0.00</c:formatCode>
                <c:ptCount val="233"/>
                <c:pt idx="0" formatCode="General">
                  <c:v>7</c:v>
                </c:pt>
                <c:pt idx="1">
                  <c:v>2064.5</c:v>
                </c:pt>
                <c:pt idx="2">
                  <c:v>1634.64</c:v>
                </c:pt>
                <c:pt idx="3">
                  <c:v>5980</c:v>
                </c:pt>
                <c:pt idx="4">
                  <c:v>13824</c:v>
                </c:pt>
                <c:pt idx="5">
                  <c:v>5237.91</c:v>
                </c:pt>
                <c:pt idx="6" formatCode="General">
                  <c:v>25778.04</c:v>
                </c:pt>
                <c:pt idx="7">
                  <c:v>28577.559999999998</c:v>
                </c:pt>
                <c:pt idx="8">
                  <c:v>353649.98</c:v>
                </c:pt>
                <c:pt idx="9">
                  <c:v>2165.8000000000002</c:v>
                </c:pt>
                <c:pt idx="10">
                  <c:v>1917.72</c:v>
                </c:pt>
                <c:pt idx="11">
                  <c:v>358.95000000000005</c:v>
                </c:pt>
                <c:pt idx="12">
                  <c:v>12523.36</c:v>
                </c:pt>
                <c:pt idx="13">
                  <c:v>12523.36</c:v>
                </c:pt>
                <c:pt idx="14">
                  <c:v>138525</c:v>
                </c:pt>
                <c:pt idx="15">
                  <c:v>192000</c:v>
                </c:pt>
                <c:pt idx="16">
                  <c:v>367200</c:v>
                </c:pt>
                <c:pt idx="17">
                  <c:v>36728.97</c:v>
                </c:pt>
                <c:pt idx="18">
                  <c:v>72338.399999999994</c:v>
                </c:pt>
                <c:pt idx="19">
                  <c:v>3225.6</c:v>
                </c:pt>
                <c:pt idx="20">
                  <c:v>1493.1</c:v>
                </c:pt>
                <c:pt idx="21">
                  <c:v>13722.1</c:v>
                </c:pt>
                <c:pt idx="22">
                  <c:v>2435760</c:v>
                </c:pt>
                <c:pt idx="23">
                  <c:v>22050</c:v>
                </c:pt>
                <c:pt idx="24">
                  <c:v>5850</c:v>
                </c:pt>
                <c:pt idx="25">
                  <c:v>207.2</c:v>
                </c:pt>
                <c:pt idx="26">
                  <c:v>20115.699999999997</c:v>
                </c:pt>
                <c:pt idx="27">
                  <c:v>9873.6</c:v>
                </c:pt>
                <c:pt idx="28">
                  <c:v>239889.56</c:v>
                </c:pt>
                <c:pt idx="29">
                  <c:v>87750</c:v>
                </c:pt>
                <c:pt idx="30">
                  <c:v>16196.410000000002</c:v>
                </c:pt>
                <c:pt idx="31">
                  <c:v>267652</c:v>
                </c:pt>
                <c:pt idx="32">
                  <c:v>544878.51</c:v>
                </c:pt>
                <c:pt idx="33">
                  <c:v>13590</c:v>
                </c:pt>
                <c:pt idx="34">
                  <c:v>87337.01</c:v>
                </c:pt>
                <c:pt idx="35">
                  <c:v>8750</c:v>
                </c:pt>
                <c:pt idx="36">
                  <c:v>1504.66</c:v>
                </c:pt>
                <c:pt idx="37">
                  <c:v>18261.979999999996</c:v>
                </c:pt>
                <c:pt idx="38">
                  <c:v>457500</c:v>
                </c:pt>
                <c:pt idx="39">
                  <c:v>348224.3</c:v>
                </c:pt>
                <c:pt idx="40">
                  <c:v>16093.46</c:v>
                </c:pt>
                <c:pt idx="41">
                  <c:v>65584.11</c:v>
                </c:pt>
                <c:pt idx="42">
                  <c:v>5511.08</c:v>
                </c:pt>
                <c:pt idx="43">
                  <c:v>740.01</c:v>
                </c:pt>
                <c:pt idx="44">
                  <c:v>111320</c:v>
                </c:pt>
                <c:pt idx="45">
                  <c:v>103683</c:v>
                </c:pt>
                <c:pt idx="46">
                  <c:v>860410</c:v>
                </c:pt>
                <c:pt idx="47">
                  <c:v>280000</c:v>
                </c:pt>
                <c:pt idx="48">
                  <c:v>6834.24</c:v>
                </c:pt>
                <c:pt idx="49" formatCode="General">
                  <c:v>429780</c:v>
                </c:pt>
                <c:pt idx="50" formatCode="General">
                  <c:v>36378.93</c:v>
                </c:pt>
                <c:pt idx="51" formatCode="General">
                  <c:v>95204.32</c:v>
                </c:pt>
                <c:pt idx="52" formatCode="General">
                  <c:v>18896.2</c:v>
                </c:pt>
                <c:pt idx="53" formatCode="General">
                  <c:v>9448.1</c:v>
                </c:pt>
                <c:pt idx="54" formatCode="General">
                  <c:v>9448.1</c:v>
                </c:pt>
                <c:pt idx="55" formatCode="General">
                  <c:v>173699.52</c:v>
                </c:pt>
                <c:pt idx="56">
                  <c:v>114276</c:v>
                </c:pt>
                <c:pt idx="57">
                  <c:v>36378.93</c:v>
                </c:pt>
                <c:pt idx="58">
                  <c:v>19615.240000000002</c:v>
                </c:pt>
                <c:pt idx="59">
                  <c:v>4724.05</c:v>
                </c:pt>
                <c:pt idx="60">
                  <c:v>9448.1</c:v>
                </c:pt>
                <c:pt idx="61">
                  <c:v>9448.1</c:v>
                </c:pt>
                <c:pt idx="62">
                  <c:v>4724.05</c:v>
                </c:pt>
                <c:pt idx="63">
                  <c:v>231880</c:v>
                </c:pt>
                <c:pt idx="64">
                  <c:v>3424</c:v>
                </c:pt>
                <c:pt idx="65">
                  <c:v>3424</c:v>
                </c:pt>
                <c:pt idx="66">
                  <c:v>6848</c:v>
                </c:pt>
                <c:pt idx="67">
                  <c:v>6848</c:v>
                </c:pt>
                <c:pt idx="68">
                  <c:v>3424</c:v>
                </c:pt>
                <c:pt idx="69">
                  <c:v>3424</c:v>
                </c:pt>
                <c:pt idx="70">
                  <c:v>6848</c:v>
                </c:pt>
                <c:pt idx="71">
                  <c:v>6848</c:v>
                </c:pt>
                <c:pt idx="72">
                  <c:v>6848</c:v>
                </c:pt>
                <c:pt idx="73">
                  <c:v>6848</c:v>
                </c:pt>
                <c:pt idx="74">
                  <c:v>6848</c:v>
                </c:pt>
                <c:pt idx="75">
                  <c:v>3424</c:v>
                </c:pt>
                <c:pt idx="76">
                  <c:v>6848</c:v>
                </c:pt>
                <c:pt idx="77">
                  <c:v>6848</c:v>
                </c:pt>
                <c:pt idx="78">
                  <c:v>3424</c:v>
                </c:pt>
                <c:pt idx="79">
                  <c:v>3424</c:v>
                </c:pt>
                <c:pt idx="80">
                  <c:v>6848</c:v>
                </c:pt>
                <c:pt idx="81">
                  <c:v>6848</c:v>
                </c:pt>
                <c:pt idx="82">
                  <c:v>6848</c:v>
                </c:pt>
                <c:pt idx="83">
                  <c:v>3424</c:v>
                </c:pt>
                <c:pt idx="84">
                  <c:v>3424</c:v>
                </c:pt>
                <c:pt idx="85">
                  <c:v>13696</c:v>
                </c:pt>
                <c:pt idx="86">
                  <c:v>6848</c:v>
                </c:pt>
                <c:pt idx="87">
                  <c:v>55577.94</c:v>
                </c:pt>
                <c:pt idx="88">
                  <c:v>251</c:v>
                </c:pt>
                <c:pt idx="89">
                  <c:v>124600</c:v>
                </c:pt>
                <c:pt idx="90">
                  <c:v>31922.25</c:v>
                </c:pt>
                <c:pt idx="91">
                  <c:v>6473.5</c:v>
                </c:pt>
                <c:pt idx="92">
                  <c:v>19420.5</c:v>
                </c:pt>
                <c:pt idx="93">
                  <c:v>12947</c:v>
                </c:pt>
                <c:pt idx="94">
                  <c:v>12947</c:v>
                </c:pt>
                <c:pt idx="95">
                  <c:v>19420.5</c:v>
                </c:pt>
                <c:pt idx="96">
                  <c:v>6473.5</c:v>
                </c:pt>
                <c:pt idx="97">
                  <c:v>6473.5</c:v>
                </c:pt>
                <c:pt idx="98">
                  <c:v>6473.5</c:v>
                </c:pt>
                <c:pt idx="99">
                  <c:v>12947</c:v>
                </c:pt>
                <c:pt idx="100">
                  <c:v>6473.5</c:v>
                </c:pt>
                <c:pt idx="101">
                  <c:v>6473.5</c:v>
                </c:pt>
                <c:pt idx="102">
                  <c:v>6473.5</c:v>
                </c:pt>
                <c:pt idx="103">
                  <c:v>6473.5</c:v>
                </c:pt>
                <c:pt idx="104">
                  <c:v>37985</c:v>
                </c:pt>
                <c:pt idx="105">
                  <c:v>113955</c:v>
                </c:pt>
                <c:pt idx="106">
                  <c:v>75970</c:v>
                </c:pt>
                <c:pt idx="107">
                  <c:v>227910</c:v>
                </c:pt>
                <c:pt idx="108">
                  <c:v>113955</c:v>
                </c:pt>
                <c:pt idx="109">
                  <c:v>304950</c:v>
                </c:pt>
                <c:pt idx="110">
                  <c:v>101650</c:v>
                </c:pt>
                <c:pt idx="111">
                  <c:v>272850</c:v>
                </c:pt>
                <c:pt idx="112">
                  <c:v>23038.400000000001</c:v>
                </c:pt>
                <c:pt idx="113">
                  <c:v>7869</c:v>
                </c:pt>
                <c:pt idx="114">
                  <c:v>510.7</c:v>
                </c:pt>
                <c:pt idx="115">
                  <c:v>90357.4</c:v>
                </c:pt>
                <c:pt idx="116">
                  <c:v>219847.74000000002</c:v>
                </c:pt>
                <c:pt idx="117">
                  <c:v>148607.88</c:v>
                </c:pt>
                <c:pt idx="118">
                  <c:v>130000</c:v>
                </c:pt>
                <c:pt idx="119">
                  <c:v>27112.5</c:v>
                </c:pt>
                <c:pt idx="120">
                  <c:v>13675</c:v>
                </c:pt>
                <c:pt idx="121">
                  <c:v>65640</c:v>
                </c:pt>
                <c:pt idx="122">
                  <c:v>619710.18000000005</c:v>
                </c:pt>
                <c:pt idx="123">
                  <c:v>473400.36</c:v>
                </c:pt>
                <c:pt idx="124" formatCode="General">
                  <c:v>23511.13</c:v>
                </c:pt>
                <c:pt idx="125">
                  <c:v>10380</c:v>
                </c:pt>
                <c:pt idx="126">
                  <c:v>33048</c:v>
                </c:pt>
                <c:pt idx="127">
                  <c:v>3258.15</c:v>
                </c:pt>
                <c:pt idx="128">
                  <c:v>3338.4</c:v>
                </c:pt>
                <c:pt idx="129">
                  <c:v>1112.8</c:v>
                </c:pt>
                <c:pt idx="130">
                  <c:v>2792.7</c:v>
                </c:pt>
                <c:pt idx="131">
                  <c:v>5751.25</c:v>
                </c:pt>
                <c:pt idx="132">
                  <c:v>16333.55</c:v>
                </c:pt>
                <c:pt idx="133">
                  <c:v>3450.75</c:v>
                </c:pt>
                <c:pt idx="134">
                  <c:v>4601</c:v>
                </c:pt>
                <c:pt idx="135">
                  <c:v>19966.2</c:v>
                </c:pt>
                <c:pt idx="136">
                  <c:v>3691.5</c:v>
                </c:pt>
                <c:pt idx="137">
                  <c:v>40325.25</c:v>
                </c:pt>
                <c:pt idx="138">
                  <c:v>36915</c:v>
                </c:pt>
                <c:pt idx="139">
                  <c:v>73830</c:v>
                </c:pt>
                <c:pt idx="140">
                  <c:v>146055</c:v>
                </c:pt>
                <c:pt idx="141">
                  <c:v>36915</c:v>
                </c:pt>
                <c:pt idx="142">
                  <c:v>96300</c:v>
                </c:pt>
                <c:pt idx="143">
                  <c:v>192600</c:v>
                </c:pt>
                <c:pt idx="144">
                  <c:v>44940</c:v>
                </c:pt>
                <c:pt idx="145">
                  <c:v>77040</c:v>
                </c:pt>
                <c:pt idx="146">
                  <c:v>57780</c:v>
                </c:pt>
                <c:pt idx="147">
                  <c:v>218000</c:v>
                </c:pt>
                <c:pt idx="148">
                  <c:v>65400</c:v>
                </c:pt>
                <c:pt idx="149">
                  <c:v>18939</c:v>
                </c:pt>
                <c:pt idx="150">
                  <c:v>18939</c:v>
                </c:pt>
                <c:pt idx="151">
                  <c:v>89790</c:v>
                </c:pt>
                <c:pt idx="152">
                  <c:v>102720</c:v>
                </c:pt>
                <c:pt idx="153">
                  <c:v>99510</c:v>
                </c:pt>
                <c:pt idx="154">
                  <c:v>68565.600000000006</c:v>
                </c:pt>
                <c:pt idx="155">
                  <c:v>51231.6</c:v>
                </c:pt>
                <c:pt idx="156">
                  <c:v>53992.2</c:v>
                </c:pt>
                <c:pt idx="157">
                  <c:v>20865</c:v>
                </c:pt>
                <c:pt idx="158">
                  <c:v>181900</c:v>
                </c:pt>
                <c:pt idx="159">
                  <c:v>0</c:v>
                </c:pt>
                <c:pt idx="160">
                  <c:v>85007.12</c:v>
                </c:pt>
                <c:pt idx="161">
                  <c:v>603128.07999999996</c:v>
                </c:pt>
                <c:pt idx="162" formatCode="General">
                  <c:v>194514.7</c:v>
                </c:pt>
                <c:pt idx="163">
                  <c:v>23299.8</c:v>
                </c:pt>
                <c:pt idx="164">
                  <c:v>41715</c:v>
                </c:pt>
                <c:pt idx="165">
                  <c:v>19688</c:v>
                </c:pt>
                <c:pt idx="166">
                  <c:v>29532</c:v>
                </c:pt>
                <c:pt idx="167">
                  <c:v>9844</c:v>
                </c:pt>
                <c:pt idx="168">
                  <c:v>19688</c:v>
                </c:pt>
                <c:pt idx="169">
                  <c:v>9844</c:v>
                </c:pt>
                <c:pt idx="170">
                  <c:v>9844</c:v>
                </c:pt>
                <c:pt idx="171">
                  <c:v>9844</c:v>
                </c:pt>
                <c:pt idx="172">
                  <c:v>19688</c:v>
                </c:pt>
                <c:pt idx="173">
                  <c:v>9844</c:v>
                </c:pt>
                <c:pt idx="174">
                  <c:v>9844</c:v>
                </c:pt>
                <c:pt idx="175">
                  <c:v>19688</c:v>
                </c:pt>
                <c:pt idx="176">
                  <c:v>9844</c:v>
                </c:pt>
                <c:pt idx="177">
                  <c:v>19688</c:v>
                </c:pt>
                <c:pt idx="178">
                  <c:v>19688</c:v>
                </c:pt>
                <c:pt idx="179">
                  <c:v>9844</c:v>
                </c:pt>
                <c:pt idx="180">
                  <c:v>29532</c:v>
                </c:pt>
                <c:pt idx="181">
                  <c:v>9844</c:v>
                </c:pt>
                <c:pt idx="182">
                  <c:v>19688</c:v>
                </c:pt>
                <c:pt idx="183">
                  <c:v>19688</c:v>
                </c:pt>
                <c:pt idx="184">
                  <c:v>29532</c:v>
                </c:pt>
                <c:pt idx="185">
                  <c:v>9844</c:v>
                </c:pt>
                <c:pt idx="186">
                  <c:v>23540</c:v>
                </c:pt>
                <c:pt idx="187">
                  <c:v>7062</c:v>
                </c:pt>
                <c:pt idx="188">
                  <c:v>23540</c:v>
                </c:pt>
                <c:pt idx="189">
                  <c:v>23540</c:v>
                </c:pt>
                <c:pt idx="190">
                  <c:v>11770</c:v>
                </c:pt>
                <c:pt idx="191">
                  <c:v>14980</c:v>
                </c:pt>
                <c:pt idx="192">
                  <c:v>14980</c:v>
                </c:pt>
                <c:pt idx="193">
                  <c:v>14980</c:v>
                </c:pt>
                <c:pt idx="194">
                  <c:v>14980</c:v>
                </c:pt>
                <c:pt idx="195">
                  <c:v>7785</c:v>
                </c:pt>
                <c:pt idx="196">
                  <c:v>2996</c:v>
                </c:pt>
                <c:pt idx="197">
                  <c:v>2996</c:v>
                </c:pt>
                <c:pt idx="198">
                  <c:v>2996</c:v>
                </c:pt>
                <c:pt idx="199">
                  <c:v>2996</c:v>
                </c:pt>
                <c:pt idx="200">
                  <c:v>2996</c:v>
                </c:pt>
                <c:pt idx="201">
                  <c:v>23540</c:v>
                </c:pt>
                <c:pt idx="202">
                  <c:v>42372</c:v>
                </c:pt>
                <c:pt idx="203">
                  <c:v>49220</c:v>
                </c:pt>
                <c:pt idx="204">
                  <c:v>43729</c:v>
                </c:pt>
                <c:pt idx="205">
                  <c:v>15433.6</c:v>
                </c:pt>
                <c:pt idx="206">
                  <c:v>263496.42</c:v>
                </c:pt>
                <c:pt idx="207">
                  <c:v>173356.68</c:v>
                </c:pt>
                <c:pt idx="208">
                  <c:v>153130</c:v>
                </c:pt>
                <c:pt idx="209">
                  <c:v>117600.98</c:v>
                </c:pt>
                <c:pt idx="210">
                  <c:v>1237210.31</c:v>
                </c:pt>
                <c:pt idx="211">
                  <c:v>1588813.24</c:v>
                </c:pt>
                <c:pt idx="212">
                  <c:v>3361214.95</c:v>
                </c:pt>
                <c:pt idx="213" formatCode="General">
                  <c:v>29776.91</c:v>
                </c:pt>
                <c:pt idx="214">
                  <c:v>495081.48000000004</c:v>
                </c:pt>
                <c:pt idx="215">
                  <c:v>55110</c:v>
                </c:pt>
                <c:pt idx="216">
                  <c:v>43056</c:v>
                </c:pt>
                <c:pt idx="217">
                  <c:v>23708</c:v>
                </c:pt>
                <c:pt idx="218">
                  <c:v>560098.30000000005</c:v>
                </c:pt>
                <c:pt idx="219">
                  <c:v>65885.399999999994</c:v>
                </c:pt>
                <c:pt idx="220">
                  <c:v>27668</c:v>
                </c:pt>
                <c:pt idx="221">
                  <c:v>237415.22</c:v>
                </c:pt>
                <c:pt idx="222">
                  <c:v>84688</c:v>
                </c:pt>
                <c:pt idx="223">
                  <c:v>410000</c:v>
                </c:pt>
                <c:pt idx="224">
                  <c:v>389424</c:v>
                </c:pt>
                <c:pt idx="225">
                  <c:v>179980.34</c:v>
                </c:pt>
                <c:pt idx="226">
                  <c:v>11319.3</c:v>
                </c:pt>
                <c:pt idx="227">
                  <c:v>1351.2</c:v>
                </c:pt>
                <c:pt idx="228">
                  <c:v>275415</c:v>
                </c:pt>
                <c:pt idx="229">
                  <c:v>112396</c:v>
                </c:pt>
                <c:pt idx="230">
                  <c:v>3746.38</c:v>
                </c:pt>
                <c:pt idx="231">
                  <c:v>13375.8</c:v>
                </c:pt>
                <c:pt idx="232">
                  <c:v>25551479.099999994</c:v>
                </c:pt>
              </c:numCache>
            </c:numRef>
          </c:val>
        </c:ser>
        <c:axId val="86993152"/>
        <c:axId val="88866816"/>
      </c:barChart>
      <c:catAx>
        <c:axId val="86993152"/>
        <c:scaling>
          <c:orientation val="minMax"/>
        </c:scaling>
        <c:axPos val="b"/>
        <c:tickLblPos val="nextTo"/>
        <c:crossAx val="88866816"/>
        <c:crosses val="autoZero"/>
        <c:auto val="1"/>
        <c:lblAlgn val="ctr"/>
        <c:lblOffset val="100"/>
      </c:catAx>
      <c:valAx>
        <c:axId val="88866816"/>
        <c:scaling>
          <c:orientation val="minMax"/>
        </c:scaling>
        <c:axPos val="l"/>
        <c:majorGridlines/>
        <c:numFmt formatCode="General" sourceLinked="1"/>
        <c:tickLblPos val="nextTo"/>
        <c:crossAx val="86993152"/>
        <c:crosses val="autoZero"/>
        <c:crossBetween val="between"/>
      </c:valAx>
    </c:plotArea>
    <c:legend>
      <c:legendPos val="r"/>
    </c:legend>
    <c:plotVisOnly val="1"/>
  </c:chart>
</c:chartSpace>
</file>

<file path=xl/charts/chart3.xml><?xml version="1.0" encoding="utf-8"?>
<c:chartSpace xmlns:c="http://schemas.openxmlformats.org/drawingml/2006/chart" xmlns:a="http://schemas.openxmlformats.org/drawingml/2006/main" xmlns:r="http://schemas.openxmlformats.org/officeDocument/2006/relationships">
  <c:lang val="ru-RU"/>
  <c:chart>
    <c:plotArea>
      <c:layout/>
      <c:barChart>
        <c:barDir val="col"/>
        <c:grouping val="clustered"/>
        <c:ser>
          <c:idx val="0"/>
          <c:order val="0"/>
          <c:tx>
            <c:strRef>
              <c:f>Лист1!$D$7:$D$8</c:f>
              <c:strCache>
                <c:ptCount val="1"/>
                <c:pt idx="0">
                  <c:v>Залишок на початок звітного тижня      (понеділок) Кількість</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Лист1!$D$9:$D$241</c:f>
              <c:numCache>
                <c:formatCode>General</c:formatCode>
                <c:ptCount val="233"/>
                <c:pt idx="1">
                  <c:v>3120</c:v>
                </c:pt>
                <c:pt idx="2">
                  <c:v>270</c:v>
                </c:pt>
                <c:pt idx="3">
                  <c:v>4</c:v>
                </c:pt>
                <c:pt idx="4">
                  <c:v>27</c:v>
                </c:pt>
                <c:pt idx="5">
                  <c:v>9</c:v>
                </c:pt>
                <c:pt idx="6">
                  <c:v>425</c:v>
                </c:pt>
                <c:pt idx="7">
                  <c:v>36</c:v>
                </c:pt>
                <c:pt idx="8">
                  <c:v>34</c:v>
                </c:pt>
                <c:pt idx="9">
                  <c:v>3094</c:v>
                </c:pt>
                <c:pt idx="10">
                  <c:v>21</c:v>
                </c:pt>
                <c:pt idx="11">
                  <c:v>13</c:v>
                </c:pt>
                <c:pt idx="12">
                  <c:v>3</c:v>
                </c:pt>
                <c:pt idx="13">
                  <c:v>2</c:v>
                </c:pt>
                <c:pt idx="14">
                  <c:v>7500</c:v>
                </c:pt>
                <c:pt idx="15">
                  <c:v>6000</c:v>
                </c:pt>
                <c:pt idx="16">
                  <c:v>60000</c:v>
                </c:pt>
                <c:pt idx="17">
                  <c:v>6000</c:v>
                </c:pt>
                <c:pt idx="18">
                  <c:v>12020</c:v>
                </c:pt>
                <c:pt idx="19">
                  <c:v>13608</c:v>
                </c:pt>
                <c:pt idx="20">
                  <c:v>15</c:v>
                </c:pt>
                <c:pt idx="21">
                  <c:v>1</c:v>
                </c:pt>
                <c:pt idx="22">
                  <c:v>796</c:v>
                </c:pt>
                <c:pt idx="23">
                  <c:v>75</c:v>
                </c:pt>
                <c:pt idx="24">
                  <c:v>13</c:v>
                </c:pt>
                <c:pt idx="25">
                  <c:v>2</c:v>
                </c:pt>
                <c:pt idx="26">
                  <c:v>2280</c:v>
                </c:pt>
                <c:pt idx="27">
                  <c:v>748</c:v>
                </c:pt>
                <c:pt idx="28">
                  <c:v>483</c:v>
                </c:pt>
                <c:pt idx="29">
                  <c:v>150</c:v>
                </c:pt>
                <c:pt idx="30">
                  <c:v>21</c:v>
                </c:pt>
                <c:pt idx="31">
                  <c:v>308</c:v>
                </c:pt>
                <c:pt idx="32">
                  <c:v>960</c:v>
                </c:pt>
                <c:pt idx="33">
                  <c:v>10</c:v>
                </c:pt>
                <c:pt idx="34">
                  <c:v>965</c:v>
                </c:pt>
                <c:pt idx="35">
                  <c:v>25</c:v>
                </c:pt>
                <c:pt idx="36">
                  <c:v>1290</c:v>
                </c:pt>
                <c:pt idx="37">
                  <c:v>24200</c:v>
                </c:pt>
                <c:pt idx="38">
                  <c:v>61</c:v>
                </c:pt>
                <c:pt idx="39">
                  <c:v>1620</c:v>
                </c:pt>
                <c:pt idx="40">
                  <c:v>123</c:v>
                </c:pt>
                <c:pt idx="41">
                  <c:v>191</c:v>
                </c:pt>
                <c:pt idx="42">
                  <c:v>1620</c:v>
                </c:pt>
                <c:pt idx="43">
                  <c:v>51</c:v>
                </c:pt>
                <c:pt idx="44">
                  <c:v>4000</c:v>
                </c:pt>
                <c:pt idx="45">
                  <c:v>190</c:v>
                </c:pt>
                <c:pt idx="46">
                  <c:v>139000</c:v>
                </c:pt>
                <c:pt idx="47">
                  <c:v>700000</c:v>
                </c:pt>
                <c:pt idx="48">
                  <c:v>1512</c:v>
                </c:pt>
                <c:pt idx="49">
                  <c:v>1482</c:v>
                </c:pt>
                <c:pt idx="50">
                  <c:v>3</c:v>
                </c:pt>
                <c:pt idx="51">
                  <c:v>8</c:v>
                </c:pt>
                <c:pt idx="52">
                  <c:v>4</c:v>
                </c:pt>
                <c:pt idx="53">
                  <c:v>2</c:v>
                </c:pt>
                <c:pt idx="54">
                  <c:v>2</c:v>
                </c:pt>
                <c:pt idx="55">
                  <c:v>38</c:v>
                </c:pt>
                <c:pt idx="56">
                  <c:v>25</c:v>
                </c:pt>
                <c:pt idx="57">
                  <c:v>3</c:v>
                </c:pt>
                <c:pt idx="58">
                  <c:v>1</c:v>
                </c:pt>
                <c:pt idx="59">
                  <c:v>1</c:v>
                </c:pt>
                <c:pt idx="60">
                  <c:v>2</c:v>
                </c:pt>
                <c:pt idx="61">
                  <c:v>2</c:v>
                </c:pt>
                <c:pt idx="62">
                  <c:v>1</c:v>
                </c:pt>
                <c:pt idx="63">
                  <c:v>1000</c:v>
                </c:pt>
                <c:pt idx="64">
                  <c:v>1</c:v>
                </c:pt>
                <c:pt idx="65">
                  <c:v>1</c:v>
                </c:pt>
                <c:pt idx="66">
                  <c:v>2</c:v>
                </c:pt>
                <c:pt idx="67">
                  <c:v>2</c:v>
                </c:pt>
                <c:pt idx="68">
                  <c:v>1</c:v>
                </c:pt>
                <c:pt idx="69">
                  <c:v>1</c:v>
                </c:pt>
                <c:pt idx="70">
                  <c:v>2</c:v>
                </c:pt>
                <c:pt idx="71">
                  <c:v>2</c:v>
                </c:pt>
                <c:pt idx="72">
                  <c:v>2</c:v>
                </c:pt>
                <c:pt idx="73">
                  <c:v>2</c:v>
                </c:pt>
                <c:pt idx="74">
                  <c:v>2</c:v>
                </c:pt>
                <c:pt idx="75">
                  <c:v>1</c:v>
                </c:pt>
                <c:pt idx="76">
                  <c:v>2</c:v>
                </c:pt>
                <c:pt idx="77">
                  <c:v>2</c:v>
                </c:pt>
                <c:pt idx="78">
                  <c:v>1</c:v>
                </c:pt>
                <c:pt idx="79">
                  <c:v>1</c:v>
                </c:pt>
                <c:pt idx="80">
                  <c:v>2</c:v>
                </c:pt>
                <c:pt idx="81">
                  <c:v>2</c:v>
                </c:pt>
                <c:pt idx="82">
                  <c:v>2</c:v>
                </c:pt>
                <c:pt idx="83">
                  <c:v>1</c:v>
                </c:pt>
                <c:pt idx="84">
                  <c:v>1</c:v>
                </c:pt>
                <c:pt idx="85">
                  <c:v>4</c:v>
                </c:pt>
                <c:pt idx="86">
                  <c:v>2</c:v>
                </c:pt>
                <c:pt idx="87">
                  <c:v>6</c:v>
                </c:pt>
                <c:pt idx="88">
                  <c:v>1</c:v>
                </c:pt>
                <c:pt idx="89">
                  <c:v>20000</c:v>
                </c:pt>
                <c:pt idx="90">
                  <c:v>75</c:v>
                </c:pt>
                <c:pt idx="91">
                  <c:v>1</c:v>
                </c:pt>
                <c:pt idx="92">
                  <c:v>3</c:v>
                </c:pt>
                <c:pt idx="93">
                  <c:v>2</c:v>
                </c:pt>
                <c:pt idx="94">
                  <c:v>2</c:v>
                </c:pt>
                <c:pt idx="95">
                  <c:v>3</c:v>
                </c:pt>
                <c:pt idx="96">
                  <c:v>1</c:v>
                </c:pt>
                <c:pt idx="97">
                  <c:v>1</c:v>
                </c:pt>
                <c:pt idx="98">
                  <c:v>1</c:v>
                </c:pt>
                <c:pt idx="99">
                  <c:v>2</c:v>
                </c:pt>
                <c:pt idx="100">
                  <c:v>1</c:v>
                </c:pt>
                <c:pt idx="101">
                  <c:v>1</c:v>
                </c:pt>
                <c:pt idx="102">
                  <c:v>1</c:v>
                </c:pt>
                <c:pt idx="103">
                  <c:v>1</c:v>
                </c:pt>
                <c:pt idx="104">
                  <c:v>1</c:v>
                </c:pt>
                <c:pt idx="105">
                  <c:v>3</c:v>
                </c:pt>
                <c:pt idx="106">
                  <c:v>2</c:v>
                </c:pt>
                <c:pt idx="107">
                  <c:v>6</c:v>
                </c:pt>
                <c:pt idx="108">
                  <c:v>3</c:v>
                </c:pt>
                <c:pt idx="109">
                  <c:v>15</c:v>
                </c:pt>
                <c:pt idx="110">
                  <c:v>5</c:v>
                </c:pt>
                <c:pt idx="111">
                  <c:v>10</c:v>
                </c:pt>
                <c:pt idx="112">
                  <c:v>11</c:v>
                </c:pt>
                <c:pt idx="113">
                  <c:v>11</c:v>
                </c:pt>
                <c:pt idx="114">
                  <c:v>10</c:v>
                </c:pt>
                <c:pt idx="115">
                  <c:v>5661</c:v>
                </c:pt>
                <c:pt idx="116">
                  <c:v>921</c:v>
                </c:pt>
                <c:pt idx="117">
                  <c:v>582</c:v>
                </c:pt>
                <c:pt idx="118">
                  <c:v>50</c:v>
                </c:pt>
                <c:pt idx="119">
                  <c:v>10</c:v>
                </c:pt>
                <c:pt idx="120">
                  <c:v>2500</c:v>
                </c:pt>
                <c:pt idx="121">
                  <c:v>12000</c:v>
                </c:pt>
                <c:pt idx="122">
                  <c:v>2427</c:v>
                </c:pt>
                <c:pt idx="123">
                  <c:v>1854</c:v>
                </c:pt>
                <c:pt idx="124">
                  <c:v>89</c:v>
                </c:pt>
                <c:pt idx="125">
                  <c:v>1000</c:v>
                </c:pt>
                <c:pt idx="126">
                  <c:v>1700</c:v>
                </c:pt>
                <c:pt idx="127">
                  <c:v>35</c:v>
                </c:pt>
                <c:pt idx="128">
                  <c:v>60</c:v>
                </c:pt>
                <c:pt idx="129">
                  <c:v>20</c:v>
                </c:pt>
                <c:pt idx="130">
                  <c:v>30</c:v>
                </c:pt>
                <c:pt idx="131">
                  <c:v>125</c:v>
                </c:pt>
                <c:pt idx="132">
                  <c:v>355</c:v>
                </c:pt>
                <c:pt idx="133">
                  <c:v>75</c:v>
                </c:pt>
                <c:pt idx="134">
                  <c:v>100</c:v>
                </c:pt>
                <c:pt idx="135">
                  <c:v>20</c:v>
                </c:pt>
                <c:pt idx="136">
                  <c:v>50</c:v>
                </c:pt>
                <c:pt idx="137">
                  <c:v>75</c:v>
                </c:pt>
                <c:pt idx="138">
                  <c:v>3</c:v>
                </c:pt>
                <c:pt idx="139">
                  <c:v>7</c:v>
                </c:pt>
                <c:pt idx="140">
                  <c:v>7</c:v>
                </c:pt>
                <c:pt idx="141">
                  <c:v>3</c:v>
                </c:pt>
                <c:pt idx="142">
                  <c:v>6</c:v>
                </c:pt>
                <c:pt idx="143">
                  <c:v>12</c:v>
                </c:pt>
                <c:pt idx="144">
                  <c:v>3</c:v>
                </c:pt>
                <c:pt idx="145">
                  <c:v>4</c:v>
                </c:pt>
                <c:pt idx="146">
                  <c:v>3</c:v>
                </c:pt>
                <c:pt idx="147">
                  <c:v>10</c:v>
                </c:pt>
                <c:pt idx="148">
                  <c:v>3</c:v>
                </c:pt>
                <c:pt idx="149">
                  <c:v>3</c:v>
                </c:pt>
                <c:pt idx="150">
                  <c:v>3</c:v>
                </c:pt>
                <c:pt idx="151">
                  <c:v>73</c:v>
                </c:pt>
                <c:pt idx="152">
                  <c:v>40</c:v>
                </c:pt>
                <c:pt idx="153">
                  <c:v>40</c:v>
                </c:pt>
                <c:pt idx="154">
                  <c:v>72</c:v>
                </c:pt>
                <c:pt idx="155">
                  <c:v>40</c:v>
                </c:pt>
                <c:pt idx="156">
                  <c:v>20</c:v>
                </c:pt>
                <c:pt idx="157">
                  <c:v>1</c:v>
                </c:pt>
                <c:pt idx="158">
                  <c:v>4</c:v>
                </c:pt>
                <c:pt idx="159">
                  <c:v>1</c:v>
                </c:pt>
                <c:pt idx="160">
                  <c:v>8</c:v>
                </c:pt>
                <c:pt idx="161">
                  <c:v>23</c:v>
                </c:pt>
                <c:pt idx="162">
                  <c:v>997</c:v>
                </c:pt>
                <c:pt idx="163">
                  <c:v>60</c:v>
                </c:pt>
                <c:pt idx="164">
                  <c:v>300</c:v>
                </c:pt>
                <c:pt idx="165">
                  <c:v>2</c:v>
                </c:pt>
                <c:pt idx="166">
                  <c:v>3</c:v>
                </c:pt>
                <c:pt idx="167">
                  <c:v>1</c:v>
                </c:pt>
                <c:pt idx="168">
                  <c:v>2</c:v>
                </c:pt>
                <c:pt idx="169">
                  <c:v>1</c:v>
                </c:pt>
                <c:pt idx="170">
                  <c:v>1</c:v>
                </c:pt>
                <c:pt idx="171">
                  <c:v>1</c:v>
                </c:pt>
                <c:pt idx="172">
                  <c:v>2</c:v>
                </c:pt>
                <c:pt idx="173">
                  <c:v>1</c:v>
                </c:pt>
                <c:pt idx="174">
                  <c:v>1</c:v>
                </c:pt>
                <c:pt idx="175">
                  <c:v>2</c:v>
                </c:pt>
                <c:pt idx="176">
                  <c:v>1</c:v>
                </c:pt>
                <c:pt idx="177">
                  <c:v>2</c:v>
                </c:pt>
                <c:pt idx="178">
                  <c:v>2</c:v>
                </c:pt>
                <c:pt idx="179">
                  <c:v>1</c:v>
                </c:pt>
                <c:pt idx="180">
                  <c:v>3</c:v>
                </c:pt>
                <c:pt idx="181">
                  <c:v>1</c:v>
                </c:pt>
                <c:pt idx="182">
                  <c:v>2</c:v>
                </c:pt>
                <c:pt idx="183">
                  <c:v>2</c:v>
                </c:pt>
                <c:pt idx="184">
                  <c:v>3</c:v>
                </c:pt>
                <c:pt idx="185">
                  <c:v>1</c:v>
                </c:pt>
                <c:pt idx="186">
                  <c:v>10</c:v>
                </c:pt>
                <c:pt idx="187">
                  <c:v>3</c:v>
                </c:pt>
                <c:pt idx="188">
                  <c:v>10</c:v>
                </c:pt>
                <c:pt idx="189">
                  <c:v>10</c:v>
                </c:pt>
                <c:pt idx="190">
                  <c:v>5</c:v>
                </c:pt>
                <c:pt idx="191">
                  <c:v>5</c:v>
                </c:pt>
                <c:pt idx="192">
                  <c:v>5</c:v>
                </c:pt>
                <c:pt idx="193">
                  <c:v>5</c:v>
                </c:pt>
                <c:pt idx="194">
                  <c:v>5</c:v>
                </c:pt>
                <c:pt idx="195">
                  <c:v>750</c:v>
                </c:pt>
                <c:pt idx="196">
                  <c:v>1</c:v>
                </c:pt>
                <c:pt idx="197">
                  <c:v>1</c:v>
                </c:pt>
                <c:pt idx="198">
                  <c:v>1</c:v>
                </c:pt>
                <c:pt idx="199">
                  <c:v>1</c:v>
                </c:pt>
                <c:pt idx="200">
                  <c:v>1</c:v>
                </c:pt>
                <c:pt idx="201">
                  <c:v>10</c:v>
                </c:pt>
                <c:pt idx="202">
                  <c:v>18</c:v>
                </c:pt>
                <c:pt idx="203">
                  <c:v>5</c:v>
                </c:pt>
                <c:pt idx="204">
                  <c:v>140</c:v>
                </c:pt>
                <c:pt idx="205">
                  <c:v>5</c:v>
                </c:pt>
                <c:pt idx="206">
                  <c:v>198</c:v>
                </c:pt>
                <c:pt idx="207">
                  <c:v>987</c:v>
                </c:pt>
                <c:pt idx="208">
                  <c:v>500</c:v>
                </c:pt>
                <c:pt idx="209">
                  <c:v>99</c:v>
                </c:pt>
                <c:pt idx="210">
                  <c:v>1044</c:v>
                </c:pt>
                <c:pt idx="211">
                  <c:v>1324</c:v>
                </c:pt>
                <c:pt idx="212">
                  <c:v>1385</c:v>
                </c:pt>
                <c:pt idx="213">
                  <c:v>29</c:v>
                </c:pt>
                <c:pt idx="214">
                  <c:v>208</c:v>
                </c:pt>
                <c:pt idx="215">
                  <c:v>1000</c:v>
                </c:pt>
                <c:pt idx="216">
                  <c:v>600</c:v>
                </c:pt>
                <c:pt idx="217">
                  <c:v>100</c:v>
                </c:pt>
                <c:pt idx="218">
                  <c:v>46</c:v>
                </c:pt>
                <c:pt idx="219">
                  <c:v>415</c:v>
                </c:pt>
                <c:pt idx="220">
                  <c:v>200</c:v>
                </c:pt>
                <c:pt idx="221">
                  <c:v>229</c:v>
                </c:pt>
                <c:pt idx="222">
                  <c:v>3950</c:v>
                </c:pt>
                <c:pt idx="223">
                  <c:v>100000</c:v>
                </c:pt>
                <c:pt idx="224">
                  <c:v>130</c:v>
                </c:pt>
                <c:pt idx="225">
                  <c:v>1301</c:v>
                </c:pt>
                <c:pt idx="226">
                  <c:v>5</c:v>
                </c:pt>
                <c:pt idx="227">
                  <c:v>120</c:v>
                </c:pt>
                <c:pt idx="228">
                  <c:v>1500</c:v>
                </c:pt>
                <c:pt idx="229">
                  <c:v>100</c:v>
                </c:pt>
                <c:pt idx="230">
                  <c:v>2</c:v>
                </c:pt>
                <c:pt idx="231">
                  <c:v>20</c:v>
                </c:pt>
                <c:pt idx="232">
                  <c:v>1163691</c:v>
                </c:pt>
              </c:numCache>
            </c:numRef>
          </c:val>
        </c:ser>
        <c:ser>
          <c:idx val="1"/>
          <c:order val="1"/>
          <c:tx>
            <c:strRef>
              <c:f>Лист1!$E$7:$E$8</c:f>
              <c:strCache>
                <c:ptCount val="1"/>
                <c:pt idx="0">
                  <c:v>Залишок на початок звітного тижня      (понеділок) Сума</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Лист1!$E$9:$E$241</c:f>
              <c:numCache>
                <c:formatCode>0.00</c:formatCode>
                <c:ptCount val="233"/>
                <c:pt idx="1">
                  <c:v>2064.5</c:v>
                </c:pt>
                <c:pt idx="2">
                  <c:v>1634.64</c:v>
                </c:pt>
                <c:pt idx="3">
                  <c:v>5980</c:v>
                </c:pt>
                <c:pt idx="4">
                  <c:v>13824</c:v>
                </c:pt>
                <c:pt idx="5">
                  <c:v>5237.91</c:v>
                </c:pt>
                <c:pt idx="6" formatCode="General">
                  <c:v>25778.04</c:v>
                </c:pt>
                <c:pt idx="7">
                  <c:v>46763.28</c:v>
                </c:pt>
                <c:pt idx="8">
                  <c:v>353649.98</c:v>
                </c:pt>
                <c:pt idx="9">
                  <c:v>2165.8000000000002</c:v>
                </c:pt>
                <c:pt idx="10">
                  <c:v>1917.72</c:v>
                </c:pt>
                <c:pt idx="11">
                  <c:v>1555.45</c:v>
                </c:pt>
                <c:pt idx="12">
                  <c:v>18785.04</c:v>
                </c:pt>
                <c:pt idx="13">
                  <c:v>12523.36</c:v>
                </c:pt>
                <c:pt idx="14">
                  <c:v>138525</c:v>
                </c:pt>
                <c:pt idx="15">
                  <c:v>192000</c:v>
                </c:pt>
                <c:pt idx="16">
                  <c:v>367200</c:v>
                </c:pt>
                <c:pt idx="17">
                  <c:v>36728.97</c:v>
                </c:pt>
                <c:pt idx="18">
                  <c:v>73562.399999999994</c:v>
                </c:pt>
                <c:pt idx="19">
                  <c:v>3265.92</c:v>
                </c:pt>
                <c:pt idx="20">
                  <c:v>2488.5</c:v>
                </c:pt>
                <c:pt idx="21">
                  <c:v>13722.1</c:v>
                </c:pt>
                <c:pt idx="22">
                  <c:v>2435760</c:v>
                </c:pt>
                <c:pt idx="23">
                  <c:v>22050</c:v>
                </c:pt>
                <c:pt idx="24">
                  <c:v>5850</c:v>
                </c:pt>
                <c:pt idx="25">
                  <c:v>207.2</c:v>
                </c:pt>
                <c:pt idx="26">
                  <c:v>26358.51</c:v>
                </c:pt>
                <c:pt idx="27">
                  <c:v>9873.6</c:v>
                </c:pt>
                <c:pt idx="28">
                  <c:v>250251.96</c:v>
                </c:pt>
                <c:pt idx="29">
                  <c:v>87750</c:v>
                </c:pt>
                <c:pt idx="30">
                  <c:v>20007.330000000002</c:v>
                </c:pt>
                <c:pt idx="31">
                  <c:v>267652</c:v>
                </c:pt>
                <c:pt idx="32">
                  <c:v>708785.05</c:v>
                </c:pt>
                <c:pt idx="33">
                  <c:v>13590</c:v>
                </c:pt>
                <c:pt idx="34">
                  <c:v>87337.01</c:v>
                </c:pt>
                <c:pt idx="35">
                  <c:v>8750</c:v>
                </c:pt>
                <c:pt idx="36">
                  <c:v>1504.66</c:v>
                </c:pt>
                <c:pt idx="37">
                  <c:v>118801.08</c:v>
                </c:pt>
                <c:pt idx="38">
                  <c:v>457500</c:v>
                </c:pt>
                <c:pt idx="39">
                  <c:v>348224.3</c:v>
                </c:pt>
                <c:pt idx="40">
                  <c:v>16093.46</c:v>
                </c:pt>
                <c:pt idx="41">
                  <c:v>71580.37</c:v>
                </c:pt>
                <c:pt idx="42">
                  <c:v>5511.08</c:v>
                </c:pt>
                <c:pt idx="43">
                  <c:v>740.01</c:v>
                </c:pt>
                <c:pt idx="44">
                  <c:v>111320</c:v>
                </c:pt>
                <c:pt idx="45">
                  <c:v>103683</c:v>
                </c:pt>
                <c:pt idx="46">
                  <c:v>860410</c:v>
                </c:pt>
                <c:pt idx="47">
                  <c:v>280000</c:v>
                </c:pt>
                <c:pt idx="48">
                  <c:v>6834.24</c:v>
                </c:pt>
                <c:pt idx="49" formatCode="General">
                  <c:v>429780</c:v>
                </c:pt>
                <c:pt idx="50" formatCode="General">
                  <c:v>36378.93</c:v>
                </c:pt>
                <c:pt idx="51" formatCode="General">
                  <c:v>95204.32</c:v>
                </c:pt>
                <c:pt idx="52" formatCode="General">
                  <c:v>18896.2</c:v>
                </c:pt>
                <c:pt idx="53" formatCode="General">
                  <c:v>9448.1</c:v>
                </c:pt>
                <c:pt idx="54" formatCode="General">
                  <c:v>9448.1</c:v>
                </c:pt>
                <c:pt idx="55" formatCode="General">
                  <c:v>173699.52</c:v>
                </c:pt>
                <c:pt idx="56">
                  <c:v>114276</c:v>
                </c:pt>
                <c:pt idx="57">
                  <c:v>36378.93</c:v>
                </c:pt>
                <c:pt idx="58">
                  <c:v>19615.240000000002</c:v>
                </c:pt>
                <c:pt idx="59">
                  <c:v>4724.05</c:v>
                </c:pt>
                <c:pt idx="60">
                  <c:v>9448.1</c:v>
                </c:pt>
                <c:pt idx="61">
                  <c:v>9448.1</c:v>
                </c:pt>
                <c:pt idx="62">
                  <c:v>4724.05</c:v>
                </c:pt>
                <c:pt idx="63">
                  <c:v>231880</c:v>
                </c:pt>
                <c:pt idx="64">
                  <c:v>3424</c:v>
                </c:pt>
                <c:pt idx="65">
                  <c:v>3424</c:v>
                </c:pt>
                <c:pt idx="66">
                  <c:v>6848</c:v>
                </c:pt>
                <c:pt idx="67">
                  <c:v>6848</c:v>
                </c:pt>
                <c:pt idx="68">
                  <c:v>3424</c:v>
                </c:pt>
                <c:pt idx="69">
                  <c:v>3424</c:v>
                </c:pt>
                <c:pt idx="70">
                  <c:v>6848</c:v>
                </c:pt>
                <c:pt idx="71">
                  <c:v>6848</c:v>
                </c:pt>
                <c:pt idx="72">
                  <c:v>6848</c:v>
                </c:pt>
                <c:pt idx="73">
                  <c:v>6848</c:v>
                </c:pt>
                <c:pt idx="74">
                  <c:v>6848</c:v>
                </c:pt>
                <c:pt idx="75">
                  <c:v>3424</c:v>
                </c:pt>
                <c:pt idx="76">
                  <c:v>6848</c:v>
                </c:pt>
                <c:pt idx="77">
                  <c:v>6848</c:v>
                </c:pt>
                <c:pt idx="78">
                  <c:v>3424</c:v>
                </c:pt>
                <c:pt idx="79">
                  <c:v>3424</c:v>
                </c:pt>
                <c:pt idx="80">
                  <c:v>6848</c:v>
                </c:pt>
                <c:pt idx="81">
                  <c:v>6848</c:v>
                </c:pt>
                <c:pt idx="82">
                  <c:v>6848</c:v>
                </c:pt>
                <c:pt idx="83">
                  <c:v>3424</c:v>
                </c:pt>
                <c:pt idx="84">
                  <c:v>3424</c:v>
                </c:pt>
                <c:pt idx="85">
                  <c:v>13696</c:v>
                </c:pt>
                <c:pt idx="86">
                  <c:v>6848</c:v>
                </c:pt>
                <c:pt idx="87">
                  <c:v>55577.94</c:v>
                </c:pt>
                <c:pt idx="88">
                  <c:v>251</c:v>
                </c:pt>
                <c:pt idx="89">
                  <c:v>124600</c:v>
                </c:pt>
                <c:pt idx="90">
                  <c:v>31922.25</c:v>
                </c:pt>
                <c:pt idx="91">
                  <c:v>6473.5</c:v>
                </c:pt>
                <c:pt idx="92">
                  <c:v>19420.5</c:v>
                </c:pt>
                <c:pt idx="93">
                  <c:v>12947</c:v>
                </c:pt>
                <c:pt idx="94">
                  <c:v>12947</c:v>
                </c:pt>
                <c:pt idx="95">
                  <c:v>19420.5</c:v>
                </c:pt>
                <c:pt idx="96">
                  <c:v>6473.5</c:v>
                </c:pt>
                <c:pt idx="97">
                  <c:v>6473.5</c:v>
                </c:pt>
                <c:pt idx="98">
                  <c:v>6473.5</c:v>
                </c:pt>
                <c:pt idx="99">
                  <c:v>12947</c:v>
                </c:pt>
                <c:pt idx="100">
                  <c:v>6473.5</c:v>
                </c:pt>
                <c:pt idx="101">
                  <c:v>6473.5</c:v>
                </c:pt>
                <c:pt idx="102">
                  <c:v>6473.5</c:v>
                </c:pt>
                <c:pt idx="103">
                  <c:v>6473.5</c:v>
                </c:pt>
                <c:pt idx="104">
                  <c:v>37985</c:v>
                </c:pt>
                <c:pt idx="105">
                  <c:v>113955</c:v>
                </c:pt>
                <c:pt idx="106">
                  <c:v>75970</c:v>
                </c:pt>
                <c:pt idx="107">
                  <c:v>227910</c:v>
                </c:pt>
                <c:pt idx="108">
                  <c:v>113955</c:v>
                </c:pt>
                <c:pt idx="109">
                  <c:v>304950</c:v>
                </c:pt>
                <c:pt idx="110">
                  <c:v>101650</c:v>
                </c:pt>
                <c:pt idx="111">
                  <c:v>272850</c:v>
                </c:pt>
                <c:pt idx="112">
                  <c:v>23038.400000000001</c:v>
                </c:pt>
                <c:pt idx="113">
                  <c:v>8655.9</c:v>
                </c:pt>
                <c:pt idx="114">
                  <c:v>510.7</c:v>
                </c:pt>
                <c:pt idx="115">
                  <c:v>92330.91</c:v>
                </c:pt>
                <c:pt idx="116">
                  <c:v>235168.14</c:v>
                </c:pt>
                <c:pt idx="117">
                  <c:v>148607.88</c:v>
                </c:pt>
                <c:pt idx="118">
                  <c:v>130000</c:v>
                </c:pt>
                <c:pt idx="119">
                  <c:v>27112.5</c:v>
                </c:pt>
                <c:pt idx="120">
                  <c:v>13675</c:v>
                </c:pt>
                <c:pt idx="121">
                  <c:v>65640</c:v>
                </c:pt>
                <c:pt idx="122">
                  <c:v>619710.18000000005</c:v>
                </c:pt>
                <c:pt idx="123">
                  <c:v>473400.36</c:v>
                </c:pt>
                <c:pt idx="124" formatCode="General">
                  <c:v>23511.13</c:v>
                </c:pt>
                <c:pt idx="125">
                  <c:v>10380</c:v>
                </c:pt>
                <c:pt idx="126">
                  <c:v>33048</c:v>
                </c:pt>
                <c:pt idx="127">
                  <c:v>3258.15</c:v>
                </c:pt>
                <c:pt idx="128">
                  <c:v>3338.4</c:v>
                </c:pt>
                <c:pt idx="129">
                  <c:v>1112.8</c:v>
                </c:pt>
                <c:pt idx="130">
                  <c:v>2792.7</c:v>
                </c:pt>
                <c:pt idx="131">
                  <c:v>5751.25</c:v>
                </c:pt>
                <c:pt idx="132">
                  <c:v>16333.55</c:v>
                </c:pt>
                <c:pt idx="133">
                  <c:v>3450.75</c:v>
                </c:pt>
                <c:pt idx="134">
                  <c:v>4601</c:v>
                </c:pt>
                <c:pt idx="135">
                  <c:v>19966.2</c:v>
                </c:pt>
                <c:pt idx="136">
                  <c:v>3691.5</c:v>
                </c:pt>
                <c:pt idx="137">
                  <c:v>40325.25</c:v>
                </c:pt>
                <c:pt idx="138">
                  <c:v>36915</c:v>
                </c:pt>
                <c:pt idx="139">
                  <c:v>86135</c:v>
                </c:pt>
                <c:pt idx="140">
                  <c:v>146055</c:v>
                </c:pt>
                <c:pt idx="141">
                  <c:v>36915</c:v>
                </c:pt>
                <c:pt idx="142">
                  <c:v>96300</c:v>
                </c:pt>
                <c:pt idx="143">
                  <c:v>192600</c:v>
                </c:pt>
                <c:pt idx="144">
                  <c:v>44940</c:v>
                </c:pt>
                <c:pt idx="145">
                  <c:v>77040</c:v>
                </c:pt>
                <c:pt idx="146">
                  <c:v>57780</c:v>
                </c:pt>
                <c:pt idx="147">
                  <c:v>218000</c:v>
                </c:pt>
                <c:pt idx="148">
                  <c:v>65400</c:v>
                </c:pt>
                <c:pt idx="149">
                  <c:v>18939</c:v>
                </c:pt>
                <c:pt idx="150">
                  <c:v>18939</c:v>
                </c:pt>
                <c:pt idx="151">
                  <c:v>89790</c:v>
                </c:pt>
                <c:pt idx="152">
                  <c:v>102720</c:v>
                </c:pt>
                <c:pt idx="153">
                  <c:v>99510</c:v>
                </c:pt>
                <c:pt idx="154">
                  <c:v>68565.600000000006</c:v>
                </c:pt>
                <c:pt idx="155">
                  <c:v>51231.6</c:v>
                </c:pt>
                <c:pt idx="156">
                  <c:v>53992.2</c:v>
                </c:pt>
                <c:pt idx="157">
                  <c:v>20865</c:v>
                </c:pt>
                <c:pt idx="158">
                  <c:v>181900</c:v>
                </c:pt>
                <c:pt idx="159">
                  <c:v>14980</c:v>
                </c:pt>
                <c:pt idx="160">
                  <c:v>85007.12</c:v>
                </c:pt>
                <c:pt idx="161">
                  <c:v>603128.07999999996</c:v>
                </c:pt>
                <c:pt idx="162" formatCode="General">
                  <c:v>194514.7</c:v>
                </c:pt>
                <c:pt idx="163">
                  <c:v>23299.8</c:v>
                </c:pt>
                <c:pt idx="164">
                  <c:v>41715</c:v>
                </c:pt>
                <c:pt idx="165">
                  <c:v>19688</c:v>
                </c:pt>
                <c:pt idx="166">
                  <c:v>29532</c:v>
                </c:pt>
                <c:pt idx="167">
                  <c:v>9844</c:v>
                </c:pt>
                <c:pt idx="168">
                  <c:v>19688</c:v>
                </c:pt>
                <c:pt idx="169">
                  <c:v>9844</c:v>
                </c:pt>
                <c:pt idx="170">
                  <c:v>9844</c:v>
                </c:pt>
                <c:pt idx="171">
                  <c:v>9844</c:v>
                </c:pt>
                <c:pt idx="172">
                  <c:v>19688</c:v>
                </c:pt>
                <c:pt idx="173">
                  <c:v>9844</c:v>
                </c:pt>
                <c:pt idx="174">
                  <c:v>9844</c:v>
                </c:pt>
                <c:pt idx="175">
                  <c:v>19688</c:v>
                </c:pt>
                <c:pt idx="176">
                  <c:v>9844</c:v>
                </c:pt>
                <c:pt idx="177">
                  <c:v>19688</c:v>
                </c:pt>
                <c:pt idx="178">
                  <c:v>19688</c:v>
                </c:pt>
                <c:pt idx="179">
                  <c:v>9844</c:v>
                </c:pt>
                <c:pt idx="180">
                  <c:v>29532</c:v>
                </c:pt>
                <c:pt idx="181">
                  <c:v>9844</c:v>
                </c:pt>
                <c:pt idx="182">
                  <c:v>19688</c:v>
                </c:pt>
                <c:pt idx="183">
                  <c:v>19688</c:v>
                </c:pt>
                <c:pt idx="184">
                  <c:v>29532</c:v>
                </c:pt>
                <c:pt idx="185">
                  <c:v>9844</c:v>
                </c:pt>
                <c:pt idx="186">
                  <c:v>23540</c:v>
                </c:pt>
                <c:pt idx="187">
                  <c:v>7062</c:v>
                </c:pt>
                <c:pt idx="188">
                  <c:v>23540</c:v>
                </c:pt>
                <c:pt idx="189">
                  <c:v>23540</c:v>
                </c:pt>
                <c:pt idx="190">
                  <c:v>11770</c:v>
                </c:pt>
                <c:pt idx="191">
                  <c:v>14980</c:v>
                </c:pt>
                <c:pt idx="192">
                  <c:v>14980</c:v>
                </c:pt>
                <c:pt idx="193">
                  <c:v>14980</c:v>
                </c:pt>
                <c:pt idx="194">
                  <c:v>14980</c:v>
                </c:pt>
                <c:pt idx="195">
                  <c:v>7785</c:v>
                </c:pt>
                <c:pt idx="196">
                  <c:v>2996</c:v>
                </c:pt>
                <c:pt idx="197">
                  <c:v>2996</c:v>
                </c:pt>
                <c:pt idx="198">
                  <c:v>2996</c:v>
                </c:pt>
                <c:pt idx="199">
                  <c:v>2996</c:v>
                </c:pt>
                <c:pt idx="200">
                  <c:v>2996</c:v>
                </c:pt>
                <c:pt idx="201">
                  <c:v>23540</c:v>
                </c:pt>
                <c:pt idx="202">
                  <c:v>42372</c:v>
                </c:pt>
                <c:pt idx="203">
                  <c:v>49220</c:v>
                </c:pt>
                <c:pt idx="204">
                  <c:v>43729</c:v>
                </c:pt>
                <c:pt idx="205">
                  <c:v>15433.6</c:v>
                </c:pt>
                <c:pt idx="206">
                  <c:v>263496.42</c:v>
                </c:pt>
                <c:pt idx="207">
                  <c:v>173356.68</c:v>
                </c:pt>
                <c:pt idx="208">
                  <c:v>153130</c:v>
                </c:pt>
                <c:pt idx="209">
                  <c:v>118800.99</c:v>
                </c:pt>
                <c:pt idx="210">
                  <c:v>1252810.44</c:v>
                </c:pt>
                <c:pt idx="211">
                  <c:v>1588813.24</c:v>
                </c:pt>
                <c:pt idx="212">
                  <c:v>3361214.95</c:v>
                </c:pt>
                <c:pt idx="213" formatCode="General">
                  <c:v>29776.91</c:v>
                </c:pt>
                <c:pt idx="214">
                  <c:v>504788.96</c:v>
                </c:pt>
                <c:pt idx="215">
                  <c:v>55110</c:v>
                </c:pt>
                <c:pt idx="216">
                  <c:v>43056</c:v>
                </c:pt>
                <c:pt idx="217">
                  <c:v>23708</c:v>
                </c:pt>
                <c:pt idx="218">
                  <c:v>560098.30000000005</c:v>
                </c:pt>
                <c:pt idx="219">
                  <c:v>65885.399999999994</c:v>
                </c:pt>
                <c:pt idx="220">
                  <c:v>27668</c:v>
                </c:pt>
                <c:pt idx="221">
                  <c:v>237415.22</c:v>
                </c:pt>
                <c:pt idx="222">
                  <c:v>84688</c:v>
                </c:pt>
                <c:pt idx="223">
                  <c:v>410000</c:v>
                </c:pt>
                <c:pt idx="224">
                  <c:v>414960</c:v>
                </c:pt>
                <c:pt idx="225">
                  <c:v>179980.34</c:v>
                </c:pt>
                <c:pt idx="226">
                  <c:v>11319.3</c:v>
                </c:pt>
                <c:pt idx="227">
                  <c:v>1351.2</c:v>
                </c:pt>
                <c:pt idx="228">
                  <c:v>275415</c:v>
                </c:pt>
                <c:pt idx="229">
                  <c:v>112396</c:v>
                </c:pt>
                <c:pt idx="230">
                  <c:v>3746.38</c:v>
                </c:pt>
                <c:pt idx="231">
                  <c:v>13375.8</c:v>
                </c:pt>
                <c:pt idx="232">
                  <c:v>25967650.179999996</c:v>
                </c:pt>
              </c:numCache>
            </c:numRef>
          </c:val>
        </c:ser>
        <c:ser>
          <c:idx val="2"/>
          <c:order val="2"/>
          <c:tx>
            <c:strRef>
              <c:f>Лист1!$F$7:$F$8</c:f>
              <c:strCache>
                <c:ptCount val="1"/>
                <c:pt idx="0">
                  <c:v>Надійшло за тиждень Кількість</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Лист1!$F$9:$F$241</c:f>
              <c:numCache>
                <c:formatCode>General</c:formatCode>
                <c:ptCount val="233"/>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numCache>
            </c:numRef>
          </c:val>
        </c:ser>
        <c:ser>
          <c:idx val="3"/>
          <c:order val="3"/>
          <c:tx>
            <c:strRef>
              <c:f>Лист1!$G$7:$G$8</c:f>
              <c:strCache>
                <c:ptCount val="1"/>
                <c:pt idx="0">
                  <c:v>Надійшло за тиждень Сума</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Лист1!$G$9:$G$241</c:f>
              <c:numCache>
                <c:formatCode>0.00</c:formatCode>
                <c:ptCount val="233"/>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numCache>
            </c:numRef>
          </c:val>
        </c:ser>
        <c:ser>
          <c:idx val="4"/>
          <c:order val="4"/>
          <c:tx>
            <c:strRef>
              <c:f>Лист1!$H$7:$H$8</c:f>
              <c:strCache>
                <c:ptCount val="1"/>
                <c:pt idx="0">
                  <c:v>Фактично використано за тиждень Кількість</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Лист1!$H$9:$H$241</c:f>
              <c:numCache>
                <c:formatCode>General</c:formatCode>
                <c:ptCount val="233"/>
                <c:pt idx="1">
                  <c:v>0</c:v>
                </c:pt>
                <c:pt idx="2">
                  <c:v>0</c:v>
                </c:pt>
                <c:pt idx="3">
                  <c:v>0</c:v>
                </c:pt>
                <c:pt idx="4">
                  <c:v>0</c:v>
                </c:pt>
                <c:pt idx="5">
                  <c:v>0</c:v>
                </c:pt>
                <c:pt idx="6">
                  <c:v>0</c:v>
                </c:pt>
                <c:pt idx="7">
                  <c:v>14</c:v>
                </c:pt>
                <c:pt idx="8">
                  <c:v>0</c:v>
                </c:pt>
                <c:pt idx="9">
                  <c:v>0</c:v>
                </c:pt>
                <c:pt idx="10">
                  <c:v>0</c:v>
                </c:pt>
                <c:pt idx="11">
                  <c:v>10</c:v>
                </c:pt>
                <c:pt idx="12">
                  <c:v>1</c:v>
                </c:pt>
                <c:pt idx="13">
                  <c:v>0</c:v>
                </c:pt>
                <c:pt idx="14">
                  <c:v>0</c:v>
                </c:pt>
                <c:pt idx="15">
                  <c:v>0</c:v>
                </c:pt>
                <c:pt idx="16">
                  <c:v>0</c:v>
                </c:pt>
                <c:pt idx="17">
                  <c:v>0</c:v>
                </c:pt>
                <c:pt idx="18">
                  <c:v>200</c:v>
                </c:pt>
                <c:pt idx="19">
                  <c:v>168</c:v>
                </c:pt>
                <c:pt idx="20">
                  <c:v>6</c:v>
                </c:pt>
                <c:pt idx="21">
                  <c:v>0</c:v>
                </c:pt>
                <c:pt idx="22">
                  <c:v>0</c:v>
                </c:pt>
                <c:pt idx="23">
                  <c:v>0</c:v>
                </c:pt>
                <c:pt idx="24">
                  <c:v>0</c:v>
                </c:pt>
                <c:pt idx="25">
                  <c:v>0</c:v>
                </c:pt>
                <c:pt idx="26">
                  <c:v>540</c:v>
                </c:pt>
                <c:pt idx="27">
                  <c:v>0</c:v>
                </c:pt>
                <c:pt idx="28">
                  <c:v>20</c:v>
                </c:pt>
                <c:pt idx="29">
                  <c:v>0</c:v>
                </c:pt>
                <c:pt idx="30">
                  <c:v>4</c:v>
                </c:pt>
                <c:pt idx="31">
                  <c:v>0</c:v>
                </c:pt>
                <c:pt idx="32">
                  <c:v>222</c:v>
                </c:pt>
                <c:pt idx="33">
                  <c:v>0</c:v>
                </c:pt>
                <c:pt idx="34">
                  <c:v>0</c:v>
                </c:pt>
                <c:pt idx="35">
                  <c:v>0</c:v>
                </c:pt>
                <c:pt idx="36">
                  <c:v>0</c:v>
                </c:pt>
                <c:pt idx="37">
                  <c:v>20480</c:v>
                </c:pt>
                <c:pt idx="38">
                  <c:v>0</c:v>
                </c:pt>
                <c:pt idx="39">
                  <c:v>0</c:v>
                </c:pt>
                <c:pt idx="40">
                  <c:v>0</c:v>
                </c:pt>
                <c:pt idx="41">
                  <c:v>16</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1</c:v>
                </c:pt>
                <c:pt idx="114">
                  <c:v>0</c:v>
                </c:pt>
                <c:pt idx="115">
                  <c:v>121</c:v>
                </c:pt>
                <c:pt idx="116">
                  <c:v>60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1</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1</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1</c:v>
                </c:pt>
                <c:pt idx="210">
                  <c:v>13</c:v>
                </c:pt>
                <c:pt idx="211">
                  <c:v>0</c:v>
                </c:pt>
                <c:pt idx="212">
                  <c:v>0</c:v>
                </c:pt>
                <c:pt idx="213">
                  <c:v>0</c:v>
                </c:pt>
                <c:pt idx="214">
                  <c:v>4</c:v>
                </c:pt>
                <c:pt idx="215">
                  <c:v>0</c:v>
                </c:pt>
                <c:pt idx="216">
                  <c:v>0</c:v>
                </c:pt>
                <c:pt idx="217">
                  <c:v>0</c:v>
                </c:pt>
                <c:pt idx="218">
                  <c:v>0</c:v>
                </c:pt>
                <c:pt idx="219">
                  <c:v>0</c:v>
                </c:pt>
                <c:pt idx="220">
                  <c:v>0</c:v>
                </c:pt>
                <c:pt idx="221">
                  <c:v>0</c:v>
                </c:pt>
                <c:pt idx="222">
                  <c:v>0</c:v>
                </c:pt>
                <c:pt idx="223">
                  <c:v>0</c:v>
                </c:pt>
                <c:pt idx="224">
                  <c:v>8</c:v>
                </c:pt>
                <c:pt idx="225">
                  <c:v>0</c:v>
                </c:pt>
                <c:pt idx="226">
                  <c:v>0</c:v>
                </c:pt>
                <c:pt idx="227">
                  <c:v>0</c:v>
                </c:pt>
                <c:pt idx="228">
                  <c:v>0</c:v>
                </c:pt>
                <c:pt idx="229">
                  <c:v>0</c:v>
                </c:pt>
                <c:pt idx="230">
                  <c:v>0</c:v>
                </c:pt>
                <c:pt idx="231">
                  <c:v>0</c:v>
                </c:pt>
                <c:pt idx="232">
                  <c:v>21891</c:v>
                </c:pt>
              </c:numCache>
            </c:numRef>
          </c:val>
        </c:ser>
        <c:ser>
          <c:idx val="5"/>
          <c:order val="5"/>
          <c:tx>
            <c:strRef>
              <c:f>Лист1!$I$7:$I$8</c:f>
              <c:strCache>
                <c:ptCount val="1"/>
                <c:pt idx="0">
                  <c:v>Фактично використано за тиждень Сума</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Лист1!$I$9:$I$241</c:f>
              <c:numCache>
                <c:formatCode>0.00</c:formatCode>
                <c:ptCount val="233"/>
                <c:pt idx="1">
                  <c:v>0</c:v>
                </c:pt>
                <c:pt idx="2">
                  <c:v>0</c:v>
                </c:pt>
                <c:pt idx="3">
                  <c:v>0</c:v>
                </c:pt>
                <c:pt idx="4">
                  <c:v>0</c:v>
                </c:pt>
                <c:pt idx="5">
                  <c:v>0</c:v>
                </c:pt>
                <c:pt idx="6">
                  <c:v>0</c:v>
                </c:pt>
                <c:pt idx="7">
                  <c:v>18185.72</c:v>
                </c:pt>
                <c:pt idx="8">
                  <c:v>0</c:v>
                </c:pt>
                <c:pt idx="9">
                  <c:v>0</c:v>
                </c:pt>
                <c:pt idx="10">
                  <c:v>0</c:v>
                </c:pt>
                <c:pt idx="11">
                  <c:v>1196.5</c:v>
                </c:pt>
                <c:pt idx="12">
                  <c:v>6261.68</c:v>
                </c:pt>
                <c:pt idx="13">
                  <c:v>0</c:v>
                </c:pt>
                <c:pt idx="14">
                  <c:v>0</c:v>
                </c:pt>
                <c:pt idx="15">
                  <c:v>0</c:v>
                </c:pt>
                <c:pt idx="16">
                  <c:v>0</c:v>
                </c:pt>
                <c:pt idx="17">
                  <c:v>0</c:v>
                </c:pt>
                <c:pt idx="18">
                  <c:v>1224</c:v>
                </c:pt>
                <c:pt idx="19">
                  <c:v>40.32</c:v>
                </c:pt>
                <c:pt idx="20">
                  <c:v>995.4</c:v>
                </c:pt>
                <c:pt idx="21">
                  <c:v>0</c:v>
                </c:pt>
                <c:pt idx="22">
                  <c:v>0</c:v>
                </c:pt>
                <c:pt idx="23">
                  <c:v>0</c:v>
                </c:pt>
                <c:pt idx="24">
                  <c:v>0</c:v>
                </c:pt>
                <c:pt idx="25">
                  <c:v>0</c:v>
                </c:pt>
                <c:pt idx="26">
                  <c:v>6242.81</c:v>
                </c:pt>
                <c:pt idx="27">
                  <c:v>0</c:v>
                </c:pt>
                <c:pt idx="28">
                  <c:v>10362.4</c:v>
                </c:pt>
                <c:pt idx="29">
                  <c:v>0</c:v>
                </c:pt>
                <c:pt idx="30">
                  <c:v>3810.92</c:v>
                </c:pt>
                <c:pt idx="31">
                  <c:v>0</c:v>
                </c:pt>
                <c:pt idx="32">
                  <c:v>163906.54</c:v>
                </c:pt>
                <c:pt idx="33">
                  <c:v>0</c:v>
                </c:pt>
                <c:pt idx="34">
                  <c:v>0</c:v>
                </c:pt>
                <c:pt idx="35">
                  <c:v>0</c:v>
                </c:pt>
                <c:pt idx="36">
                  <c:v>0</c:v>
                </c:pt>
                <c:pt idx="37">
                  <c:v>100539.1</c:v>
                </c:pt>
                <c:pt idx="38">
                  <c:v>0</c:v>
                </c:pt>
                <c:pt idx="39">
                  <c:v>0</c:v>
                </c:pt>
                <c:pt idx="40">
                  <c:v>0</c:v>
                </c:pt>
                <c:pt idx="41">
                  <c:v>5996.26</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786.9</c:v>
                </c:pt>
                <c:pt idx="114">
                  <c:v>0</c:v>
                </c:pt>
                <c:pt idx="115">
                  <c:v>1973.51</c:v>
                </c:pt>
                <c:pt idx="116">
                  <c:v>15320.4</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12305</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14980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1200.01</c:v>
                </c:pt>
                <c:pt idx="210">
                  <c:v>15600.13</c:v>
                </c:pt>
                <c:pt idx="211">
                  <c:v>0</c:v>
                </c:pt>
                <c:pt idx="212">
                  <c:v>0</c:v>
                </c:pt>
                <c:pt idx="213">
                  <c:v>0</c:v>
                </c:pt>
                <c:pt idx="214">
                  <c:v>9707.48</c:v>
                </c:pt>
                <c:pt idx="215">
                  <c:v>0</c:v>
                </c:pt>
                <c:pt idx="216">
                  <c:v>0</c:v>
                </c:pt>
                <c:pt idx="217">
                  <c:v>0</c:v>
                </c:pt>
                <c:pt idx="218">
                  <c:v>0</c:v>
                </c:pt>
                <c:pt idx="219">
                  <c:v>0</c:v>
                </c:pt>
                <c:pt idx="220">
                  <c:v>0</c:v>
                </c:pt>
                <c:pt idx="221">
                  <c:v>0</c:v>
                </c:pt>
                <c:pt idx="222">
                  <c:v>0</c:v>
                </c:pt>
                <c:pt idx="223">
                  <c:v>0</c:v>
                </c:pt>
                <c:pt idx="224">
                  <c:v>25536</c:v>
                </c:pt>
                <c:pt idx="225">
                  <c:v>0</c:v>
                </c:pt>
                <c:pt idx="226">
                  <c:v>0</c:v>
                </c:pt>
                <c:pt idx="227">
                  <c:v>0</c:v>
                </c:pt>
                <c:pt idx="228">
                  <c:v>0</c:v>
                </c:pt>
                <c:pt idx="229">
                  <c:v>0</c:v>
                </c:pt>
                <c:pt idx="230">
                  <c:v>0</c:v>
                </c:pt>
                <c:pt idx="231">
                  <c:v>0</c:v>
                </c:pt>
                <c:pt idx="232">
                  <c:v>416171.08000000007</c:v>
                </c:pt>
              </c:numCache>
            </c:numRef>
          </c:val>
        </c:ser>
        <c:ser>
          <c:idx val="6"/>
          <c:order val="6"/>
          <c:tx>
            <c:strRef>
              <c:f>Лист1!$J$7:$J$8</c:f>
              <c:strCache>
                <c:ptCount val="1"/>
                <c:pt idx="0">
                  <c:v>Залишок на кінець звітного тижня (неділя) Кількість</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Лист1!$J$9:$J$241</c:f>
              <c:numCache>
                <c:formatCode>General</c:formatCode>
                <c:ptCount val="233"/>
                <c:pt idx="0">
                  <c:v>6</c:v>
                </c:pt>
                <c:pt idx="1">
                  <c:v>3120</c:v>
                </c:pt>
                <c:pt idx="2">
                  <c:v>270</c:v>
                </c:pt>
                <c:pt idx="3">
                  <c:v>4</c:v>
                </c:pt>
                <c:pt idx="4">
                  <c:v>27</c:v>
                </c:pt>
                <c:pt idx="5">
                  <c:v>9</c:v>
                </c:pt>
                <c:pt idx="6">
                  <c:v>425</c:v>
                </c:pt>
                <c:pt idx="7">
                  <c:v>22</c:v>
                </c:pt>
                <c:pt idx="8">
                  <c:v>34</c:v>
                </c:pt>
                <c:pt idx="9">
                  <c:v>3094</c:v>
                </c:pt>
                <c:pt idx="10">
                  <c:v>21</c:v>
                </c:pt>
                <c:pt idx="11">
                  <c:v>3</c:v>
                </c:pt>
                <c:pt idx="12">
                  <c:v>2</c:v>
                </c:pt>
                <c:pt idx="13">
                  <c:v>2</c:v>
                </c:pt>
                <c:pt idx="14">
                  <c:v>7500</c:v>
                </c:pt>
                <c:pt idx="15">
                  <c:v>6000</c:v>
                </c:pt>
                <c:pt idx="16">
                  <c:v>60000</c:v>
                </c:pt>
                <c:pt idx="17">
                  <c:v>6000</c:v>
                </c:pt>
                <c:pt idx="18">
                  <c:v>11820</c:v>
                </c:pt>
                <c:pt idx="19">
                  <c:v>13440</c:v>
                </c:pt>
                <c:pt idx="20">
                  <c:v>9</c:v>
                </c:pt>
                <c:pt idx="21">
                  <c:v>1</c:v>
                </c:pt>
                <c:pt idx="22">
                  <c:v>796</c:v>
                </c:pt>
                <c:pt idx="23">
                  <c:v>75</c:v>
                </c:pt>
                <c:pt idx="24">
                  <c:v>13</c:v>
                </c:pt>
                <c:pt idx="25">
                  <c:v>2</c:v>
                </c:pt>
                <c:pt idx="26">
                  <c:v>1740</c:v>
                </c:pt>
                <c:pt idx="27">
                  <c:v>748</c:v>
                </c:pt>
                <c:pt idx="28">
                  <c:v>463</c:v>
                </c:pt>
                <c:pt idx="29">
                  <c:v>150</c:v>
                </c:pt>
                <c:pt idx="30">
                  <c:v>17</c:v>
                </c:pt>
                <c:pt idx="31">
                  <c:v>308</c:v>
                </c:pt>
                <c:pt idx="32">
                  <c:v>738</c:v>
                </c:pt>
                <c:pt idx="33">
                  <c:v>10</c:v>
                </c:pt>
                <c:pt idx="34">
                  <c:v>965</c:v>
                </c:pt>
                <c:pt idx="35">
                  <c:v>25</c:v>
                </c:pt>
                <c:pt idx="36">
                  <c:v>1290</c:v>
                </c:pt>
                <c:pt idx="37">
                  <c:v>3720</c:v>
                </c:pt>
                <c:pt idx="38">
                  <c:v>61</c:v>
                </c:pt>
                <c:pt idx="39">
                  <c:v>1620</c:v>
                </c:pt>
                <c:pt idx="40">
                  <c:v>123</c:v>
                </c:pt>
                <c:pt idx="41">
                  <c:v>175</c:v>
                </c:pt>
                <c:pt idx="42">
                  <c:v>1620</c:v>
                </c:pt>
                <c:pt idx="43">
                  <c:v>51</c:v>
                </c:pt>
                <c:pt idx="44">
                  <c:v>4000</c:v>
                </c:pt>
                <c:pt idx="45">
                  <c:v>190</c:v>
                </c:pt>
                <c:pt idx="46">
                  <c:v>139000</c:v>
                </c:pt>
                <c:pt idx="47">
                  <c:v>700000</c:v>
                </c:pt>
                <c:pt idx="48">
                  <c:v>1512</c:v>
                </c:pt>
                <c:pt idx="49">
                  <c:v>1482</c:v>
                </c:pt>
                <c:pt idx="50">
                  <c:v>3</c:v>
                </c:pt>
                <c:pt idx="51">
                  <c:v>8</c:v>
                </c:pt>
                <c:pt idx="52">
                  <c:v>4</c:v>
                </c:pt>
                <c:pt idx="53">
                  <c:v>2</c:v>
                </c:pt>
                <c:pt idx="54">
                  <c:v>2</c:v>
                </c:pt>
                <c:pt idx="55">
                  <c:v>38</c:v>
                </c:pt>
                <c:pt idx="56">
                  <c:v>25</c:v>
                </c:pt>
                <c:pt idx="57">
                  <c:v>3</c:v>
                </c:pt>
                <c:pt idx="58">
                  <c:v>1</c:v>
                </c:pt>
                <c:pt idx="59">
                  <c:v>1</c:v>
                </c:pt>
                <c:pt idx="60">
                  <c:v>2</c:v>
                </c:pt>
                <c:pt idx="61">
                  <c:v>2</c:v>
                </c:pt>
                <c:pt idx="62">
                  <c:v>1</c:v>
                </c:pt>
                <c:pt idx="63">
                  <c:v>1000</c:v>
                </c:pt>
                <c:pt idx="64">
                  <c:v>1</c:v>
                </c:pt>
                <c:pt idx="65">
                  <c:v>1</c:v>
                </c:pt>
                <c:pt idx="66">
                  <c:v>2</c:v>
                </c:pt>
                <c:pt idx="67">
                  <c:v>2</c:v>
                </c:pt>
                <c:pt idx="68">
                  <c:v>1</c:v>
                </c:pt>
                <c:pt idx="69">
                  <c:v>1</c:v>
                </c:pt>
                <c:pt idx="70">
                  <c:v>2</c:v>
                </c:pt>
                <c:pt idx="71">
                  <c:v>2</c:v>
                </c:pt>
                <c:pt idx="72">
                  <c:v>2</c:v>
                </c:pt>
                <c:pt idx="73">
                  <c:v>2</c:v>
                </c:pt>
                <c:pt idx="74">
                  <c:v>2</c:v>
                </c:pt>
                <c:pt idx="75">
                  <c:v>1</c:v>
                </c:pt>
                <c:pt idx="76">
                  <c:v>2</c:v>
                </c:pt>
                <c:pt idx="77">
                  <c:v>2</c:v>
                </c:pt>
                <c:pt idx="78">
                  <c:v>1</c:v>
                </c:pt>
                <c:pt idx="79">
                  <c:v>1</c:v>
                </c:pt>
                <c:pt idx="80">
                  <c:v>2</c:v>
                </c:pt>
                <c:pt idx="81">
                  <c:v>2</c:v>
                </c:pt>
                <c:pt idx="82">
                  <c:v>2</c:v>
                </c:pt>
                <c:pt idx="83">
                  <c:v>1</c:v>
                </c:pt>
                <c:pt idx="84">
                  <c:v>1</c:v>
                </c:pt>
                <c:pt idx="85">
                  <c:v>4</c:v>
                </c:pt>
                <c:pt idx="86">
                  <c:v>2</c:v>
                </c:pt>
                <c:pt idx="87">
                  <c:v>6</c:v>
                </c:pt>
                <c:pt idx="88">
                  <c:v>1</c:v>
                </c:pt>
                <c:pt idx="89">
                  <c:v>20000</c:v>
                </c:pt>
                <c:pt idx="90">
                  <c:v>75</c:v>
                </c:pt>
                <c:pt idx="91">
                  <c:v>1</c:v>
                </c:pt>
                <c:pt idx="92">
                  <c:v>3</c:v>
                </c:pt>
                <c:pt idx="93">
                  <c:v>2</c:v>
                </c:pt>
                <c:pt idx="94">
                  <c:v>2</c:v>
                </c:pt>
                <c:pt idx="95">
                  <c:v>3</c:v>
                </c:pt>
                <c:pt idx="96">
                  <c:v>1</c:v>
                </c:pt>
                <c:pt idx="97">
                  <c:v>1</c:v>
                </c:pt>
                <c:pt idx="98">
                  <c:v>1</c:v>
                </c:pt>
                <c:pt idx="99">
                  <c:v>2</c:v>
                </c:pt>
                <c:pt idx="100">
                  <c:v>1</c:v>
                </c:pt>
                <c:pt idx="101">
                  <c:v>1</c:v>
                </c:pt>
                <c:pt idx="102">
                  <c:v>1</c:v>
                </c:pt>
                <c:pt idx="103">
                  <c:v>1</c:v>
                </c:pt>
                <c:pt idx="104">
                  <c:v>1</c:v>
                </c:pt>
                <c:pt idx="105">
                  <c:v>3</c:v>
                </c:pt>
                <c:pt idx="106">
                  <c:v>2</c:v>
                </c:pt>
                <c:pt idx="107">
                  <c:v>6</c:v>
                </c:pt>
                <c:pt idx="108">
                  <c:v>3</c:v>
                </c:pt>
                <c:pt idx="109">
                  <c:v>15</c:v>
                </c:pt>
                <c:pt idx="110">
                  <c:v>5</c:v>
                </c:pt>
                <c:pt idx="111">
                  <c:v>10</c:v>
                </c:pt>
                <c:pt idx="112">
                  <c:v>11</c:v>
                </c:pt>
                <c:pt idx="113">
                  <c:v>10</c:v>
                </c:pt>
                <c:pt idx="114">
                  <c:v>10</c:v>
                </c:pt>
                <c:pt idx="115">
                  <c:v>5540</c:v>
                </c:pt>
                <c:pt idx="116">
                  <c:v>861</c:v>
                </c:pt>
                <c:pt idx="117">
                  <c:v>582</c:v>
                </c:pt>
                <c:pt idx="118">
                  <c:v>50</c:v>
                </c:pt>
                <c:pt idx="119">
                  <c:v>10</c:v>
                </c:pt>
                <c:pt idx="120">
                  <c:v>2500</c:v>
                </c:pt>
                <c:pt idx="121">
                  <c:v>12000</c:v>
                </c:pt>
                <c:pt idx="122">
                  <c:v>2427</c:v>
                </c:pt>
                <c:pt idx="123">
                  <c:v>1854</c:v>
                </c:pt>
                <c:pt idx="124">
                  <c:v>89</c:v>
                </c:pt>
                <c:pt idx="125">
                  <c:v>1000</c:v>
                </c:pt>
                <c:pt idx="126">
                  <c:v>1700</c:v>
                </c:pt>
                <c:pt idx="127">
                  <c:v>35</c:v>
                </c:pt>
                <c:pt idx="128">
                  <c:v>60</c:v>
                </c:pt>
                <c:pt idx="129">
                  <c:v>20</c:v>
                </c:pt>
                <c:pt idx="130">
                  <c:v>30</c:v>
                </c:pt>
                <c:pt idx="131">
                  <c:v>125</c:v>
                </c:pt>
                <c:pt idx="132">
                  <c:v>355</c:v>
                </c:pt>
                <c:pt idx="133">
                  <c:v>75</c:v>
                </c:pt>
                <c:pt idx="134">
                  <c:v>100</c:v>
                </c:pt>
                <c:pt idx="135">
                  <c:v>20</c:v>
                </c:pt>
                <c:pt idx="136">
                  <c:v>50</c:v>
                </c:pt>
                <c:pt idx="137">
                  <c:v>75</c:v>
                </c:pt>
                <c:pt idx="138">
                  <c:v>3</c:v>
                </c:pt>
                <c:pt idx="139">
                  <c:v>6</c:v>
                </c:pt>
                <c:pt idx="140">
                  <c:v>7</c:v>
                </c:pt>
                <c:pt idx="141">
                  <c:v>3</c:v>
                </c:pt>
                <c:pt idx="142">
                  <c:v>6</c:v>
                </c:pt>
                <c:pt idx="143">
                  <c:v>12</c:v>
                </c:pt>
                <c:pt idx="144">
                  <c:v>3</c:v>
                </c:pt>
                <c:pt idx="145">
                  <c:v>4</c:v>
                </c:pt>
                <c:pt idx="146">
                  <c:v>3</c:v>
                </c:pt>
                <c:pt idx="147">
                  <c:v>10</c:v>
                </c:pt>
                <c:pt idx="148">
                  <c:v>3</c:v>
                </c:pt>
                <c:pt idx="149">
                  <c:v>3</c:v>
                </c:pt>
                <c:pt idx="150">
                  <c:v>3</c:v>
                </c:pt>
                <c:pt idx="151">
                  <c:v>73</c:v>
                </c:pt>
                <c:pt idx="152">
                  <c:v>40</c:v>
                </c:pt>
                <c:pt idx="153">
                  <c:v>40</c:v>
                </c:pt>
                <c:pt idx="154">
                  <c:v>72</c:v>
                </c:pt>
                <c:pt idx="155">
                  <c:v>40</c:v>
                </c:pt>
                <c:pt idx="156">
                  <c:v>20</c:v>
                </c:pt>
                <c:pt idx="157">
                  <c:v>1</c:v>
                </c:pt>
                <c:pt idx="158">
                  <c:v>4</c:v>
                </c:pt>
                <c:pt idx="159">
                  <c:v>0</c:v>
                </c:pt>
                <c:pt idx="160">
                  <c:v>8</c:v>
                </c:pt>
                <c:pt idx="161">
                  <c:v>23</c:v>
                </c:pt>
                <c:pt idx="162">
                  <c:v>997</c:v>
                </c:pt>
                <c:pt idx="163">
                  <c:v>60</c:v>
                </c:pt>
                <c:pt idx="164">
                  <c:v>300</c:v>
                </c:pt>
                <c:pt idx="165">
                  <c:v>2</c:v>
                </c:pt>
                <c:pt idx="166">
                  <c:v>3</c:v>
                </c:pt>
                <c:pt idx="167">
                  <c:v>1</c:v>
                </c:pt>
                <c:pt idx="168">
                  <c:v>2</c:v>
                </c:pt>
                <c:pt idx="169">
                  <c:v>1</c:v>
                </c:pt>
                <c:pt idx="170">
                  <c:v>1</c:v>
                </c:pt>
                <c:pt idx="171">
                  <c:v>1</c:v>
                </c:pt>
                <c:pt idx="172">
                  <c:v>2</c:v>
                </c:pt>
                <c:pt idx="173">
                  <c:v>1</c:v>
                </c:pt>
                <c:pt idx="174">
                  <c:v>1</c:v>
                </c:pt>
                <c:pt idx="175">
                  <c:v>2</c:v>
                </c:pt>
                <c:pt idx="176">
                  <c:v>1</c:v>
                </c:pt>
                <c:pt idx="177">
                  <c:v>2</c:v>
                </c:pt>
                <c:pt idx="178">
                  <c:v>2</c:v>
                </c:pt>
                <c:pt idx="179">
                  <c:v>1</c:v>
                </c:pt>
                <c:pt idx="180">
                  <c:v>3</c:v>
                </c:pt>
                <c:pt idx="181">
                  <c:v>1</c:v>
                </c:pt>
                <c:pt idx="182">
                  <c:v>2</c:v>
                </c:pt>
                <c:pt idx="183">
                  <c:v>2</c:v>
                </c:pt>
                <c:pt idx="184">
                  <c:v>3</c:v>
                </c:pt>
                <c:pt idx="185">
                  <c:v>1</c:v>
                </c:pt>
                <c:pt idx="186">
                  <c:v>10</c:v>
                </c:pt>
                <c:pt idx="187">
                  <c:v>3</c:v>
                </c:pt>
                <c:pt idx="188">
                  <c:v>10</c:v>
                </c:pt>
                <c:pt idx="189">
                  <c:v>10</c:v>
                </c:pt>
                <c:pt idx="190">
                  <c:v>5</c:v>
                </c:pt>
                <c:pt idx="191">
                  <c:v>5</c:v>
                </c:pt>
                <c:pt idx="192">
                  <c:v>5</c:v>
                </c:pt>
                <c:pt idx="193">
                  <c:v>5</c:v>
                </c:pt>
                <c:pt idx="194">
                  <c:v>5</c:v>
                </c:pt>
                <c:pt idx="195">
                  <c:v>750</c:v>
                </c:pt>
                <c:pt idx="196">
                  <c:v>1</c:v>
                </c:pt>
                <c:pt idx="197">
                  <c:v>1</c:v>
                </c:pt>
                <c:pt idx="198">
                  <c:v>1</c:v>
                </c:pt>
                <c:pt idx="199">
                  <c:v>1</c:v>
                </c:pt>
                <c:pt idx="200">
                  <c:v>1</c:v>
                </c:pt>
                <c:pt idx="201">
                  <c:v>10</c:v>
                </c:pt>
                <c:pt idx="202">
                  <c:v>18</c:v>
                </c:pt>
                <c:pt idx="203">
                  <c:v>5</c:v>
                </c:pt>
                <c:pt idx="204">
                  <c:v>140</c:v>
                </c:pt>
                <c:pt idx="205">
                  <c:v>5</c:v>
                </c:pt>
                <c:pt idx="206">
                  <c:v>198</c:v>
                </c:pt>
                <c:pt idx="207">
                  <c:v>987</c:v>
                </c:pt>
                <c:pt idx="208">
                  <c:v>500</c:v>
                </c:pt>
                <c:pt idx="209">
                  <c:v>98</c:v>
                </c:pt>
                <c:pt idx="210">
                  <c:v>1031</c:v>
                </c:pt>
                <c:pt idx="211">
                  <c:v>1324</c:v>
                </c:pt>
                <c:pt idx="212">
                  <c:v>1385</c:v>
                </c:pt>
                <c:pt idx="213">
                  <c:v>29</c:v>
                </c:pt>
                <c:pt idx="214">
                  <c:v>204</c:v>
                </c:pt>
                <c:pt idx="215">
                  <c:v>1000</c:v>
                </c:pt>
                <c:pt idx="216">
                  <c:v>600</c:v>
                </c:pt>
                <c:pt idx="217">
                  <c:v>100</c:v>
                </c:pt>
                <c:pt idx="218">
                  <c:v>46</c:v>
                </c:pt>
                <c:pt idx="219">
                  <c:v>415</c:v>
                </c:pt>
                <c:pt idx="220">
                  <c:v>200</c:v>
                </c:pt>
                <c:pt idx="221">
                  <c:v>229</c:v>
                </c:pt>
                <c:pt idx="222">
                  <c:v>3950</c:v>
                </c:pt>
                <c:pt idx="223">
                  <c:v>100000</c:v>
                </c:pt>
                <c:pt idx="224">
                  <c:v>122</c:v>
                </c:pt>
                <c:pt idx="225">
                  <c:v>1301</c:v>
                </c:pt>
                <c:pt idx="226">
                  <c:v>5</c:v>
                </c:pt>
                <c:pt idx="227">
                  <c:v>120</c:v>
                </c:pt>
                <c:pt idx="228">
                  <c:v>1500</c:v>
                </c:pt>
                <c:pt idx="229">
                  <c:v>100</c:v>
                </c:pt>
                <c:pt idx="230">
                  <c:v>2</c:v>
                </c:pt>
                <c:pt idx="231">
                  <c:v>20</c:v>
                </c:pt>
                <c:pt idx="232">
                  <c:v>1141800</c:v>
                </c:pt>
              </c:numCache>
            </c:numRef>
          </c:val>
        </c:ser>
        <c:ser>
          <c:idx val="7"/>
          <c:order val="7"/>
          <c:tx>
            <c:strRef>
              <c:f>Лист1!$K$7:$K$8</c:f>
              <c:strCache>
                <c:ptCount val="1"/>
                <c:pt idx="0">
                  <c:v>Залишок на кінець звітного тижня (неділя) Сума</c:v>
                </c:pt>
              </c:strCache>
            </c:strRef>
          </c:tx>
          <c:cat>
            <c:multiLvlStrRef>
              <c:f>Лист1!$A$9:$C$241</c:f>
              <c:multiLvlStrCache>
                <c:ptCount val="233"/>
                <c:lvl>
                  <c:pt idx="0">
                    <c:v>3</c:v>
                  </c:pt>
                  <c:pt idx="1">
                    <c:v>Невірапін, табл(NE20140A)</c:v>
                  </c:pt>
                  <c:pt idx="2">
                    <c:v>Зіаген, табл(ZD1328)</c:v>
                  </c:pt>
                  <c:pt idx="3">
                    <c:v>Пегферон пег, фл(B1104)</c:v>
                  </c:pt>
                  <c:pt idx="4">
                    <c:v>Солу-Медрол, фл (L67112)</c:v>
                  </c:pt>
                  <c:pt idx="5">
                    <c:v>Солу-Медрол, фл(J45754)</c:v>
                  </c:pt>
                  <c:pt idx="6">
                    <c:v>Індіраб (62AN14019A) </c:v>
                  </c:pt>
                  <c:pt idx="7">
                    <c:v>Юнітрон (4IQC40404) </c:v>
                  </c:pt>
                  <c:pt idx="8">
                    <c:v>Актилизе</c:v>
                  </c:pt>
                  <c:pt idx="9">
                    <c:v>Виролам (2672527)</c:v>
                  </c:pt>
                  <c:pt idx="10">
                    <c:v>Евро (плаcтир) трансдермальна терапевтична система</c:v>
                  </c:pt>
                  <c:pt idx="11">
                    <c:v>Ендоксан 500 мг(4J025C)</c:v>
                  </c:pt>
                  <c:pt idx="12">
                    <c:v>Октаплекс 500 МО</c:v>
                  </c:pt>
                  <c:pt idx="13">
                    <c:v>Октаплекс 500 МО</c:v>
                  </c:pt>
                  <c:pt idx="14">
                    <c:v>Октаплекс 500 МО</c:v>
                  </c:pt>
                  <c:pt idx="15">
                    <c:v>ФЕЙБА 1000 Од</c:v>
                  </c:pt>
                  <c:pt idx="16">
                    <c:v>Гидроксисечовина медак</c:v>
                  </c:pt>
                  <c:pt idx="17">
                    <c:v>Гидроксисечовина медак</c:v>
                  </c:pt>
                  <c:pt idx="18">
                    <c:v>Гидроксисечовина медак</c:v>
                  </c:pt>
                  <c:pt idx="19">
                    <c:v>Копегус</c:v>
                  </c:pt>
                  <c:pt idx="20">
                    <c:v>Клексан  300</c:v>
                  </c:pt>
                  <c:pt idx="21">
                    <c:v>СИМДАКС концентрат для приготування розчину для інфузій</c:v>
                  </c:pt>
                  <c:pt idx="22">
                    <c:v>Биоклот А</c:v>
                  </c:pt>
                  <c:pt idx="23">
                    <c:v>Етопозид "ебеве"</c:v>
                  </c:pt>
                  <c:pt idx="24">
                    <c:v>Ириносиндан</c:v>
                  </c:pt>
                  <c:pt idx="25">
                    <c:v>Метротриксат "ебеве"</c:v>
                  </c:pt>
                  <c:pt idx="26">
                    <c:v>Фарестон</c:v>
                  </c:pt>
                  <c:pt idx="27">
                    <c:v>Брилинта</c:v>
                  </c:pt>
                  <c:pt idx="28">
                    <c:v>Бетаферон</c:v>
                  </c:pt>
                  <c:pt idx="29">
                    <c:v>Стрептокиназа</c:v>
                  </c:pt>
                  <c:pt idx="30">
                    <c:v>Імуноглобулін антирезус D людини</c:v>
                  </c:pt>
                  <c:pt idx="31">
                    <c:v>БЕТФЕР 1а ПЛЮС</c:v>
                  </c:pt>
                  <c:pt idx="32">
                    <c:v>БЕТФЕР 1а ПЛЮС</c:v>
                  </c:pt>
                  <c:pt idx="33">
                    <c:v>АСПАРАГІНАЗА 10000 МЕДАК,порошок для приготування розчину для ін'єкцій по 10000 МО </c:v>
                  </c:pt>
                  <c:pt idx="34">
                    <c:v>АЛЕКСАН розчин для ін'єкцій та інфузій, 20 мг/мл по 5 мл (100 мг) у флаконі</c:v>
                  </c:pt>
                  <c:pt idx="35">
                    <c:v>АЛЕКСАН розчин для ін'єкцій та інфузій, 50 мг/мл по 20 мл (1000 мг) у флаконі</c:v>
                  </c:pt>
                  <c:pt idx="36">
                    <c:v>ЕФАМАТ, таблетки вкриті плівковою оболонкою, по 200 мг по 30 таблеток у контейнері</c:v>
                  </c:pt>
                  <c:pt idx="37">
                    <c:v>АЛУВІЯ, таблетки, вкриті плівковою оболонкою, по 200 мг/50 мг</c:v>
                  </c:pt>
                  <c:pt idx="38">
                    <c:v>Куросурф, суспензія для ендотрахеального введення</c:v>
                  </c:pt>
                  <c:pt idx="39">
                    <c:v>Візипак, розчин для ін'єкцій,320 мг</c:v>
                  </c:pt>
                  <c:pt idx="40">
                    <c:v>Томогексол®, розчин д/ін.350 мг йоду/мл по 50мл,фл</c:v>
                  </c:pt>
                  <c:pt idx="41">
                    <c:v> Бетфер®-1а, розчин д/ін. по 12 000 000 МО</c:v>
                  </c:pt>
                  <c:pt idx="42">
                    <c:v>ТЕНОХОП, таблетки в/п/о по 300 мг </c:v>
                  </c:pt>
                  <c:pt idx="43">
                    <c:v>CITO TEST HIV 1/2 Тест-система  ВІЛ 1 та 2 типів </c:v>
                  </c:pt>
                  <c:pt idx="44">
                    <c:v>ІМУНАТ 250 МО, 500 МО, 1000 МО Фактор коагуляції крові людини VIII </c:v>
                  </c:pt>
                  <c:pt idx="45">
                    <c:v>Серветка гемостатична старильна</c:v>
                  </c:pt>
                  <c:pt idx="46">
                    <c:v>ЕМОКЛОТ 500 МО</c:v>
                  </c:pt>
                  <c:pt idx="47">
                    <c:v>НОВОСЕВЕН</c:v>
                  </c:pt>
                  <c:pt idx="48">
                    <c:v>Міланда, таблетки вкриті плівковою оболонкою</c:v>
                  </c:pt>
                  <c:pt idx="49">
                    <c:v>Томогексол®, розчин д/ін.350 мг йоду/мл по 50мл,фл</c:v>
                  </c:pt>
                  <c:pt idx="50">
                    <c:v>Тонкостінний судинний конусоподібний протез 70 см х 7-4 мм </c:v>
                  </c:pt>
                  <c:pt idx="51">
                    <c:v>Тонкостінні судинні протези 60 см х 8 мм</c:v>
                  </c:pt>
                  <c:pt idx="52">
                    <c:v>Протез судини тканий прямий 14ммх30см</c:v>
                  </c:pt>
                  <c:pt idx="53">
                    <c:v> Протез судини тканий прямий 16ммх30см</c:v>
                  </c:pt>
                  <c:pt idx="54">
                    <c:v>Протез судини тканий  20ммх30см</c:v>
                  </c:pt>
                  <c:pt idx="55">
                    <c:v>Протез  суд. в'язаний прямий 8ммх40 см</c:v>
                  </c:pt>
                  <c:pt idx="56">
                    <c:v>Протез  суд. в'язаний 10ммх40 см</c:v>
                  </c:pt>
                  <c:pt idx="57">
                    <c:v>Тонкостін.кон.суд.протез 70смх8-5мм</c:v>
                  </c:pt>
                  <c:pt idx="58">
                    <c:v>Тонкостін. суд. протез зі з'ємним спіральним посиленням 70смх8мм</c:v>
                  </c:pt>
                  <c:pt idx="59">
                    <c:v>Протез суд. тканий прямий 26 ммх30 см</c:v>
                  </c:pt>
                  <c:pt idx="60">
                    <c:v>Протез суд.  тканий прям.28ммх30 см</c:v>
                  </c:pt>
                  <c:pt idx="61">
                    <c:v>Протез суд. тканий прям. 30ммх30см</c:v>
                  </c:pt>
                  <c:pt idx="62">
                    <c:v>Протез суд. тканий прям.32ммх30см</c:v>
                  </c:pt>
                  <c:pt idx="63">
                    <c:v>ПРОГРАФ капсули по 5 мг</c:v>
                  </c:pt>
                  <c:pt idx="64">
                    <c:v>Стент-система коронарна CHROMA 2,25 x 14 мм</c:v>
                  </c:pt>
                  <c:pt idx="65">
                    <c:v>Стент-система коронарна CHROMA 2,25 x 19 мм</c:v>
                  </c:pt>
                  <c:pt idx="66">
                    <c:v>Стент-система коронарна CHROMA 2,25 x 24 мм</c:v>
                  </c:pt>
                  <c:pt idx="67">
                    <c:v>Стент-система коронарна CHROMA 2,5 x 14 мм</c:v>
                  </c:pt>
                  <c:pt idx="68">
                    <c:v>Стент-система коронарна CHROMA 2,5 x 36 мм</c:v>
                  </c:pt>
                  <c:pt idx="69">
                    <c:v>Стент-система коронарна CHROMA 2,75 x 9 мм</c:v>
                  </c:pt>
                  <c:pt idx="70">
                    <c:v>Стент-система коронарна CHROMA 2,75 x 14 мм</c:v>
                  </c:pt>
                  <c:pt idx="71">
                    <c:v>Стент-система коронарна CHROMA 2,75 x 19 мм</c:v>
                  </c:pt>
                  <c:pt idx="72">
                    <c:v>Стент-система коронарна CHROMA 2,75 x 24 мм</c:v>
                  </c:pt>
                  <c:pt idx="73">
                    <c:v>Стент-система коронарна CHROMA 2,75 x 29 мм</c:v>
                  </c:pt>
                  <c:pt idx="74">
                    <c:v>Стент-система коронарна CHROMA 3,0 x 14 мм</c:v>
                  </c:pt>
                  <c:pt idx="75">
                    <c:v>Стент-система коронарна CHROMA 3,0 x 24 мм</c:v>
                  </c:pt>
                  <c:pt idx="76">
                    <c:v>Стент-система коронарна CHROMA 3,0 x 29 мм</c:v>
                  </c:pt>
                  <c:pt idx="77">
                    <c:v>Стент-система коронарна CHROMA 3,0 x 36 мм</c:v>
                  </c:pt>
                  <c:pt idx="78">
                    <c:v>Стент-система коронарна CHROMA 3,5 x 9 мм</c:v>
                  </c:pt>
                  <c:pt idx="79">
                    <c:v>Стент-система коронарна CHROMA 3,5 x 14 мм</c:v>
                  </c:pt>
                  <c:pt idx="80">
                    <c:v>Стент-система коронарна CHROMA 3,5 x 24 мм</c:v>
                  </c:pt>
                  <c:pt idx="81">
                    <c:v>Стент-система коронарна CHROMA 3,5 x 29 мм</c:v>
                  </c:pt>
                  <c:pt idx="82">
                    <c:v>Стент-система коронарна CHROMA 3,5 x 33 мм</c:v>
                  </c:pt>
                  <c:pt idx="83">
                    <c:v>Стент-система коронарна CHROMA 3,5 x 36 мм</c:v>
                  </c:pt>
                  <c:pt idx="84">
                    <c:v>Стент-система коронарна CHROMA 4,0 x 14 мм</c:v>
                  </c:pt>
                  <c:pt idx="85">
                    <c:v>Стент-система коронарна CHROMA 4,0 x 19 мм</c:v>
                  </c:pt>
                  <c:pt idx="86">
                    <c:v>Стент-система коронарна CHROMA 4,0 x 24 мм</c:v>
                  </c:pt>
                  <c:pt idx="87">
                    <c:v>СУРВАНТА, суспензія для інтратрахеального введення</c:v>
                  </c:pt>
                  <c:pt idx="88">
                    <c:v>Таміфлю капсули 75 мг по 10 капсул</c:v>
                  </c:pt>
                  <c:pt idx="89">
                    <c:v>ІМУНАТ 1000 МО</c:v>
                  </c:pt>
                  <c:pt idx="90">
                    <c:v>Матеріал шовний хірургічний Steel, що не розсмоктується (арт. 8886222449)</c:v>
                  </c:pt>
                  <c:pt idx="91">
                    <c:v>Стент-система коронарна Supraflex з покриттям сіролімус 2,5 x 24 мм</c:v>
                  </c:pt>
                  <c:pt idx="92">
                    <c:v>Стент-система коронарна Supraflex з покриттям сіролімус 2,5 x 28 мм</c:v>
                  </c:pt>
                  <c:pt idx="93">
                    <c:v>Стент-система коронарна Supraflex з покриттям сіролімус 2,75 x 24 мм</c:v>
                  </c:pt>
                  <c:pt idx="94">
                    <c:v>Стент-система коронарна Supraflex з покриттям сіролімус 2,75 x 28 мм</c:v>
                  </c:pt>
                  <c:pt idx="95">
                    <c:v>Стент-система коронарна Supraflex з покриттям сіролімус 2,75 x 32 мм</c:v>
                  </c:pt>
                  <c:pt idx="96">
                    <c:v>Стент-система коронарна Supraflex з покриттям сіролімус 3,0 x 24 мм</c:v>
                  </c:pt>
                  <c:pt idx="97">
                    <c:v>Стент-система коронарна Supraflex з покриттям сіролімус 3,0 x 28 мм</c:v>
                  </c:pt>
                  <c:pt idx="98">
                    <c:v>Стент-система коронарна Supraflex з покриттям сіролімус 3,0 x 32 мм</c:v>
                  </c:pt>
                  <c:pt idx="99">
                    <c:v>Стент-система коронарна Supraflex з покриттям сіролімус 3,0 x 36 мм</c:v>
                  </c:pt>
                  <c:pt idx="100">
                    <c:v>Стент-система коронарна Supraflex з покриттям сіролімус 3,5 x 24 мм</c:v>
                  </c:pt>
                  <c:pt idx="101">
                    <c:v>Стент-система коронарна Supraflex з покриттям сіролімус 3,5 x 28 мм</c:v>
                  </c:pt>
                  <c:pt idx="102">
                    <c:v>Стент-система коронарна Supraflex з покриттям сіролімус 3,5 x 32 мм</c:v>
                  </c:pt>
                  <c:pt idx="103">
                    <c:v>Стент-система коронарна Supraflex з покриттям сіролімус 3,5 x 36 мм</c:v>
                  </c:pt>
                  <c:pt idx="104">
                    <c:v>Інтралюмінальний підтримуючий пристрій LVIS (212517-CAS)/Стерильна упаковка</c:v>
                  </c:pt>
                  <c:pt idx="105">
                    <c:v>Інтралюмінальний підтримуючий пристрій LVIS (212525-CAS)/Стерильна упаковка</c:v>
                  </c:pt>
                  <c:pt idx="106">
                    <c:v>Інтралюмінальний підтримуючий пристрій LVIS (213015-CAS)/Стерильна упаковка</c:v>
                  </c:pt>
                  <c:pt idx="107">
                    <c:v>Інтралюмінальний підтримуючий пристрій LVIS (213025-CAS)/Стерильна упаковка</c:v>
                  </c:pt>
                  <c:pt idx="108">
                    <c:v>Інтралюмінальний підтримуючий пристрій LVIS (214035-CAS)/Стерильна упаковка</c:v>
                  </c:pt>
                  <c:pt idx="109">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0">
                    <c:v>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c:v>
                  </c:pt>
                  <c:pt idx="111">
                    <c:v>Система кардіостимуляції Adapta S ADDRS1 комплект у складі: Система кардіостимуляції Adapta S ADDRS1 - 1 шт., CapSureFix Novus Електрод 4076-58 - 1 шт., CapSureFix Novus Електрод 4076-52 - 1 шт., Інтродьюсер для електроду 7 French 6207-S1 - 2 шт.</c:v>
                  </c:pt>
                  <c:pt idx="112">
                    <c:v>Фіксуючий титановий перехідник для діалізного катетера</c:v>
                  </c:pt>
                  <c:pt idx="113">
                    <c:v>Комплект трубок підвищеної міцності для перитонеального діалізу</c:v>
                  </c:pt>
                  <c:pt idx="114">
                    <c:v>Затискач вихідного каналу мішків для перитонеального діалізу</c:v>
                  </c:pt>
                  <c:pt idx="115">
                    <c:v>Ковпачок роз'єднувальний дезінфікуючий MiniCap</c:v>
                  </c:pt>
                  <c:pt idx="116">
                    <c:v>ДІАНІЛ ПД 4 З ВМІСТОМ ГЛЮКОЗИ 1,36% </c:v>
                  </c:pt>
                  <c:pt idx="117">
                    <c:v>ДІАНІЛ ПД 4 З ВМІСТОМ ГЛЮКОЗИ 2,27% </c:v>
                  </c:pt>
                  <c:pt idx="118">
                    <c:v>Комплект для коронарографії, який включає: Катетер ангіографічний - 2 шт., Провідник ангіографічний - 1 шт., Інтродюсер - 1 шт.    </c:v>
                  </c:pt>
                  <c:pt idx="119">
                    <c:v>Катетер балонний для дилятації Sprinter Legend RX 2,5x15 мм</c:v>
                  </c:pt>
                  <c:pt idx="120">
                    <c:v>АІМАФІКС 500 МО/10 мл Фактор коагуляції крові людини ІX </c:v>
                  </c:pt>
                  <c:pt idx="121">
                    <c:v>АІМАФІКС 1000 МО/10 мл Фактор коагуляції крові людини ІX </c:v>
                  </c:pt>
                  <c:pt idx="122">
                    <c:v>ДІАНІЛ ПД 4 З ВМІСТОМ ГЛЮКОЗИ 1,36% </c:v>
                  </c:pt>
                  <c:pt idx="123">
                    <c:v>ДІАНІЛ ПД 4 З ВМІСТОМ ГЛЮКОЗИ 2,27% </c:v>
                  </c:pt>
                  <c:pt idx="124">
                    <c:v>ДІАНІЛ ПД 4 З ВМІСТОМ ГЛЮКОЗИ 3,86% </c:v>
                  </c:pt>
                  <c:pt idx="125">
                    <c:v>ЦИКЛОСПОРИН АЛКАЛОЇД. Капсули м'які по 25 мг № 50 (5х10) у блістерах / Алколоїд АД-Скоп є, Республіка Македонія</c:v>
                  </c:pt>
                  <c:pt idx="126">
                    <c:v>ЦИКЛОСПОРИН АЛКАЛОЇД. Капсули м'які по 50 мг № 50 (5х10) у блістерах / Алколоїд АД-Скоп є, Республіка Македонія</c:v>
                  </c:pt>
                  <c:pt idx="127">
                    <c:v>Голка атравматична з ниткою поліпропілен монофіламент, довжиною 60см, USP 7/0 з 2 колючими голковими наконечниками, згину 4/8, довжиною 13 мм</c:v>
                  </c:pt>
                  <c:pt idx="128">
                    <c:v>Голка атравматична з ниткою поліпропілен монофіламент, довжиною 60см, USP 6/0 з 2 колючими голковими наконечниками, згину 3/8, довжиною 12 мм</c:v>
                  </c:pt>
                  <c:pt idx="129">
                    <c:v>Голка атравматична з ниткою поліпропілен монофіламент, довжиною 60см, USP 6/0 з 2 колючими голковими наконечниками, згину 3/8, довжиною 11 мм</c:v>
                  </c:pt>
                  <c:pt idx="130">
                    <c:v>Голка атравматична з ниткою поліпропілен монофіламент, довжиною 60см, USP 8/0 з 2 колючими голковими наконечниками, згину 3/8, довжиною 8 мм</c:v>
                  </c:pt>
                  <c:pt idx="131">
                    <c:v>Голка атравматична з ниткою поліпропілен монофіламент, довжиною 90см, USP 5/0 з 2 колючими голковими наконечниками, згину 4/8, довжиною 17 мм</c:v>
                  </c:pt>
                  <c:pt idx="132">
                    <c:v>Голка атравматична з ниткою поліпропілен монофіламент, довжиною 90см, USP 4/0 з 2 колючими голковими наконечниками, згину 4/8, довжиною 17 мм</c:v>
                  </c:pt>
                  <c:pt idx="133">
                    <c:v>Голка атравматична з ниткою поліпропілен монофіламент, довжиною 90см, USP 2/0 з 2 колючими голковими наконечниками, згину 4/8, довжиною 40 мм</c:v>
                  </c:pt>
                  <c:pt idx="134">
                    <c:v>Голка атравматична з ниткою поліпропілен монофіламент, довжиною 90см, USP 3/0 з 2 колючими голковими наконечниками, згину 4/8, довжиною 31 мм</c:v>
                  </c:pt>
                  <c:pt idx="135">
                    <c:v>Нитка шовна хірургічна, що не розсмоктується, CARDIOXYL 2/0 1/2KL25 DA 75 CMTD3X7 BV10</c:v>
                  </c:pt>
                  <c:pt idx="136">
                    <c:v>Нитка шовна хірургічна, що не розсмоктується, CARDIOXYL 2/0 1/2KL25 DA 90СМ</c:v>
                  </c:pt>
                  <c:pt idx="137">
                    <c:v>Матеріал шовний хірургічний TiCron, що не розсмоктується </c:v>
                  </c:pt>
                  <c:pt idx="138">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39">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0">
                    <c:v>Абляційний катетер TherapyTM Cool PathTM 7 Френчів (83326, 83327,83328,83329) Розмір згідно вимог Замовника </c:v>
                  </c:pt>
                  <c:pt idx="141">
                    <c:v>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c:v>
                  </c:pt>
                  <c:pt idx="142">
                    <c:v>Система кардіостимуляції Verity ADx XL DC (5256) - 1 шт., Tendril ST Електрод 1888ТС 58 - 1 шт., Tendril ST Електрод 1888ТС 52 - 1 шт., Інтродьюсер Peel-Away 14 см з оболонкою 6 Френч (405104) - 2 шт.</c:v>
                  </c:pt>
                  <c:pt idx="143">
                    <c:v>Система кардіостимуляції Verity ADx XL DC (5256) в комплекті</c:v>
                  </c:pt>
                  <c:pt idx="144">
                    <c:v>Абляційний катетер TherapyTM 7 Френчів</c:v>
                  </c:pt>
                  <c:pt idx="145">
                    <c:v>Двонаправлений абляційний катетер Safire 7 Френчів (402838, 402839,402840,402841, 402842) Розмір згідно вимог Замовника </c:v>
                  </c:pt>
                  <c:pt idx="146">
                    <c:v>Двонаправлений абляційний катетер Safire 7 Френчів </c:v>
                  </c:pt>
                  <c:pt idx="147">
                    <c:v>TS2500 - Octopus Evolution AS Стабілізатор тканин серця</c:v>
                  </c:pt>
                  <c:pt idx="148">
                    <c:v>HP3000 - Starfish Evo        Позиціонер верхівки серця</c:v>
                  </c:pt>
                  <c:pt idx="149">
                    <c:v>Оксигенатор для дорослих INSPIRE з Комплекти магістралей для екстракорпорального контуру</c:v>
                  </c:pt>
                  <c:pt idx="150">
                    <c:v>Оксигенатор для дорослих із комплектом магістральних труб. Оксигенатор для дорослих INSPIRE з Комплекти магістралей для екстракорпорального контуру</c:v>
                  </c:pt>
                  <c:pt idx="151">
                    <c:v>Комплект для коронарографії, який включає: Катетер JL4 - 1 шт., Катетер JR4 - 1 шт., Катетер PIG - 1 шт., Провідник (0.035"; 150 см) - 1 шт., Інтродюсер - 1 шт.    </c:v>
                  </c:pt>
                  <c:pt idx="152">
                    <c:v>Коронарна стент-система COMMANDER з системою доставки, (будь-який розмір) </c:v>
                  </c:pt>
                  <c:pt idx="153">
                    <c:v>Коронарна стент-система CONSTANT з системою доставки, (будь-який розмір) </c:v>
                  </c:pt>
                  <c:pt idx="154">
                    <c:v>Кардіоваскулярний провідниковий катетер ALVIGUIDE (будь-яка конфігурація та будь-який розмір) </c:v>
                  </c:pt>
                  <c:pt idx="155">
                    <c:v>Провідник Hi-Torque</c:v>
                  </c:pt>
                  <c:pt idx="156">
                    <c:v>ПТКА провідник ASAHI</c:v>
                  </c:pt>
                  <c:pt idx="157">
                    <c:v>Абляційний катетер TherapyTM 7 Френчів</c:v>
                  </c:pt>
                  <c:pt idx="158">
                    <c:v>NaviStar ThermoCool електрофізіологічний катетер, термопара, 7.5F, кривизна D, 3.5 mm, 2-5-2 mm, 115 cm (34H37M)</c:v>
                  </c:pt>
                  <c:pt idx="159">
                    <c:v>Абляційний катетер TherapyTM 7 Френчів</c:v>
                  </c:pt>
                  <c:pt idx="160">
                    <c:v>Ритуксим, концентрат для приготування розчину по 100мг/10 мл</c:v>
                  </c:pt>
                  <c:pt idx="161">
                    <c:v>Ритуксим, концентрат для приготування розчину по 500мг/50 мл</c:v>
                  </c:pt>
                  <c:pt idx="162">
                    <c:v>Доксорубіцин-Тева, концентрат для розчину для інфузій, 2мг/мл, по 25 мл</c:v>
                  </c:pt>
                  <c:pt idx="163">
                    <c:v>Флударабін-Тева, коонцентрат для розчину 25мг/мл</c:v>
                  </c:pt>
                  <c:pt idx="164">
                    <c:v>Піперацилін-Тазобактам-Тева, порошок для розчину</c:v>
                  </c:pt>
                  <c:pt idx="165">
                    <c:v>Коронарна стент-система PROMUS Element Plus з покриттям еверолімусом 16 х 2.50 mm</c:v>
                  </c:pt>
                  <c:pt idx="166">
                    <c:v>Коронарна стент-система PROMUS Element Plus з покриттям еверолімусом 24 х 2.50 mm</c:v>
                  </c:pt>
                  <c:pt idx="167">
                    <c:v>Коронарна стент-система PROMUS Element Plus з покриттям еверолімусом 12 х 2.75 mm</c:v>
                  </c:pt>
                  <c:pt idx="168">
                    <c:v>Коронарна стент-система PROMUS Element Plus з покриттям еверолімусом 16 х 2.75 mm</c:v>
                  </c:pt>
                  <c:pt idx="169">
                    <c:v>Коронарна стент-система PROMUS Element Plus з покриттям еверолімусом 16 х 3.00 mm</c:v>
                  </c:pt>
                  <c:pt idx="170">
                    <c:v>Коронарна стент-система PROMUS Element Plus з покриттям еверолімусом 24 х 3.00 mm</c:v>
                  </c:pt>
                  <c:pt idx="171">
                    <c:v>Коронарна стент-система PROMUS Element Plus з покриттям еверолімусом 12 х 3.50 mm</c:v>
                  </c:pt>
                  <c:pt idx="172">
                    <c:v>Коронарна стент-система PROMUS Element Plus з покриттям еверолімусом 12 х 2.50 mm</c:v>
                  </c:pt>
                  <c:pt idx="173">
                    <c:v>Коронарна стент-система PROMUS Element Plus з покриттям еверолімусом 20 х 2.50 mm</c:v>
                  </c:pt>
                  <c:pt idx="174">
                    <c:v>Коронарна стент-система PROMUS Element Plus з покриттям еверолімусом 38 х 2.50 mm</c:v>
                  </c:pt>
                  <c:pt idx="175">
                    <c:v>Коронарна стент-система PROMUS Element Plus з покриттям еверолімусом 12 х 2.75 mm</c:v>
                  </c:pt>
                  <c:pt idx="176">
                    <c:v>Коронарна стент-система PROMUS Element Plus з покриттям еверолімусом 16 х 2.75 mm</c:v>
                  </c:pt>
                  <c:pt idx="177">
                    <c:v>Коронарна стент-система PROMUS Element Plus з покриттям еверолімусом 20 х 2.75 mm</c:v>
                  </c:pt>
                  <c:pt idx="178">
                    <c:v>Коронарна стент-система PROMUS Element Plus з покриттям еверолімусом 24 х 2.75 mm</c:v>
                  </c:pt>
                  <c:pt idx="179">
                    <c:v>Коронарна стент-система PROMUS Element Plus з покриттям еверолімусом 38 х 2.75 mm</c:v>
                  </c:pt>
                  <c:pt idx="180">
                    <c:v>Коронарна стент-система PROMUS Element Plus з покриттям еверолімусом 12 х 3.00 mm</c:v>
                  </c:pt>
                  <c:pt idx="181">
                    <c:v>Коронарна стент-система PROMUS Element Plus з покриттям еверолімусом 20 х 3.00 mm</c:v>
                  </c:pt>
                  <c:pt idx="182">
                    <c:v>Коронарна стент-система PROMUS Element Plus з покриттям еверолімусом 24 х 3.00 mm</c:v>
                  </c:pt>
                  <c:pt idx="183">
                    <c:v>Коронарна стент-система PROMUS Element Plus з покриттям еверолімусом 12 х 3.50 mm</c:v>
                  </c:pt>
                  <c:pt idx="184">
                    <c:v>Коронарна стент-система PROMUS Element Plus з покриттям еверолімусом 16 х 3.50 mm</c:v>
                  </c:pt>
                  <c:pt idx="185">
                    <c:v>Коронарна стент-система PROMUS Element Plus з покриттям еверолімусом 24 х 3.50 mm</c:v>
                  </c:pt>
                  <c:pt idx="186">
                    <c:v>Катетер балонний для дилятації Sprinter Legend RX 1.50 х 20 mm</c:v>
                  </c:pt>
                  <c:pt idx="187">
                    <c:v>Катетер балонний для дилятації Sprinter Legend RX 1.5 х 15 mm</c:v>
                  </c:pt>
                  <c:pt idx="188">
                    <c:v>Катетер балонний для дилятації Sprinter Legend RX 2.00 х 20 mm</c:v>
                  </c:pt>
                  <c:pt idx="189">
                    <c:v>Катетер балонний для дилятації Sprinter Legend RX 2.50 х 15 mm</c:v>
                  </c:pt>
                  <c:pt idx="190">
                    <c:v>Катетер балонний для дилятації Sprinter Legend RX 2.50 х 20 mm</c:v>
                  </c:pt>
                  <c:pt idx="191">
                    <c:v>Coronary Dilatation Catheter NC TREK RX 1,50 x 20 mm</c:v>
                  </c:pt>
                  <c:pt idx="192">
                    <c:v>Coronary Dilatation Catheter NC TREK RX 2,00 x 15 mm</c:v>
                  </c:pt>
                  <c:pt idx="193">
                    <c:v>Coronary Dilatation Catheter NC TREK RX 2,50 x 15 mm</c:v>
                  </c:pt>
                  <c:pt idx="194">
                    <c:v>Coronary Dilatation Catheter NC TREK RX 2,50 x 20 mm</c:v>
                  </c:pt>
                  <c:pt idx="195">
                    <c:v>ЦИКЛОСПОРИН АЛКАЛОЇД. Капсули м'які по 25 мг №50 у блістерах</c:v>
                  </c:pt>
                  <c:pt idx="196">
                    <c:v>Coronary Dilatation Catheter NC TREK RX 3,00 x 15 mm</c:v>
                  </c:pt>
                  <c:pt idx="197">
                    <c:v>Coronary Dilatation Catheter NC TREK RX 3,00 x 20 mm</c:v>
                  </c:pt>
                  <c:pt idx="198">
                    <c:v>Coronary Dilatation Catheter NC TREK RX 3,50 x 20 mm</c:v>
                  </c:pt>
                  <c:pt idx="199">
                    <c:v>Coronary Dilatation Catheter NC TREK RX 3,00 x 25 mm</c:v>
                  </c:pt>
                  <c:pt idx="200">
                    <c:v>Coronary Dilatation Catheter NC TREK RX 3,50 x 15 mm</c:v>
                  </c:pt>
                  <c:pt idx="201">
                    <c:v>Coronary Dilatation Catheter NC TREK RX 2,00 x 15 mm</c:v>
                  </c:pt>
                  <c:pt idx="202">
                    <c:v>Coronary Dilatation Catheter NC TREK RX 2,00 x 21 mm</c:v>
                  </c:pt>
                  <c:pt idx="203">
                    <c:v>Коронарна стент-система PROMUS Element Plus з покриттям еверолімусом 38 х 3.00 mm</c:v>
                  </c:pt>
                  <c:pt idx="204">
                    <c:v>Кальцію фолінат, розчин для ін'єкцій, 10мг/мл по 3мл в ампулі; по 5 ампул в блістері, по 1 блістеру у пачці</c:v>
                  </c:pt>
                  <c:pt idx="205">
                    <c:v>Амфоліп, суспензія для розчину для інфузій, 5мг/мл по 10 мл у скляному флаконі </c:v>
                  </c:pt>
                  <c:pt idx="206">
                    <c:v>Граноцит 34, ліофізат для розчину для ін'єкцій по 33,6млн. МО по 5 флаконів</c:v>
                  </c:pt>
                  <c:pt idx="207">
                    <c:v>Ендоксан 500 мг, порошок для розчину для ін'єкцій по 500 мг</c:v>
                  </c:pt>
                  <c:pt idx="208">
                    <c:v>Ендоксан 1 г, порошок для розчину для ін'єкцій по 1 г</c:v>
                  </c:pt>
                  <c:pt idx="209">
                    <c:v>Юнітрон, порошок ліофілізований для розчину для ін'єкцій по 100 мкг/0,5 мл 1 флакон з порошком</c:v>
                  </c:pt>
                  <c:pt idx="210">
                    <c:v>Юнітрон, порошок ліофілізований для розчину для ін'єкцій по 120 мкг/0,5 мл 1 флакон з порошком</c:v>
                  </c:pt>
                  <c:pt idx="211">
                    <c:v>Юнітрон, порошок ліофілізований для розчину для ін'єкцій по 150 мкг/0,5 мл 1 флакон з порошком</c:v>
                  </c:pt>
                  <c:pt idx="212">
                    <c:v>Пегферон, розчин для ін'єкцій по 180 мкг/1 мл по 1 мл у флаконі</c:v>
                  </c:pt>
                  <c:pt idx="213">
                    <c:v>ЗЕФФІКС, таблетки, вкриті оболонкою, по 100 мг по 14 таблеток у блістері</c:v>
                  </c:pt>
                  <c:pt idx="214">
                    <c:v>Пегферон, розчин для ін'єкцій по 180 мкг/1 мл по 1 мл у флаконі</c:v>
                  </c:pt>
                  <c:pt idx="215">
                    <c:v>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c:v>
                  </c:pt>
                  <c:pt idx="216">
                    <c:v>Алкеран, таблетки вкриті плівковою оболонкою, по 2 мг, по 25 таблеток у флаконі; по 1 флакону у картонній коробці з маркуванням українською та анг.</c:v>
                  </c:pt>
                  <c:pt idx="217">
                    <c:v>Золедронова кислота-Фармекс, концентрат для розчину для інфузій, 0,8 мг/мл по 5 мл у флаконах №1</c:v>
                  </c:pt>
                  <c:pt idx="218">
                    <c:v>СОВАЛДІ, таблетки вкриті плівковою оболонкою, по 400 мг по 28 таблеток у флаконі, по 1 флакону в картонній упаковці</c:v>
                  </c:pt>
                  <c:pt idx="219">
                    <c:v>ІНЕМПЛЮС, порошок для розчину для ін'єкцій по 500мг/500мг, 1 флакон з порошком у картонній коробці з маркуванням українською мовою</c:v>
                  </c:pt>
                  <c:pt idx="220">
                    <c:v>ЛІВЕЛ, капсули по 200 мг по 10 капсул у блістері</c:v>
                  </c:pt>
                  <c:pt idx="221">
                    <c:v>ЗАВЕДОС ліофілізат для розчину для інфузій по 5 мг 1 флакон з ліофілізатом</c:v>
                  </c:pt>
                  <c:pt idx="222">
                    <c:v>Екворал, капсули м'які по 100 мг, по 10 капсул у блістері</c:v>
                  </c:pt>
                  <c:pt idx="223">
                    <c:v>НОВОСЕВЕН, порошок ліофілізований </c:v>
                  </c:pt>
                  <c:pt idx="224">
                    <c:v>МІФОРТИК, таблетки вкриті оболонкою</c:v>
                  </c:pt>
                  <c:pt idx="225">
                    <c:v>ЛІВЕЛ, капсули по 200 мг по 10 капсул у блістері</c:v>
                  </c:pt>
                  <c:pt idx="226">
                    <c:v>АСПАРАГІНАЗА 10000 МЕДАК,порошок для приготування розчину для ін'єкцій по 10000 МО </c:v>
                  </c:pt>
                  <c:pt idx="227">
                    <c:v>Гідроксисечовина МЕДАК, капсули по 500 мг, по 10 капсул у блістері</c:v>
                  </c:pt>
                  <c:pt idx="228">
                    <c:v>Ломустин МЕДАК, капсули по 40 мг</c:v>
                  </c:pt>
                  <c:pt idx="229">
                    <c:v>Мітоксантрон "Ебеве", концентрат для розчину </c:v>
                  </c:pt>
                  <c:pt idx="230">
                    <c:v>Епоетин-Фармекс Еритропсентин людини рекомбінантний</c:v>
                  </c:pt>
                  <c:pt idx="231">
                    <c:v>ТЕВАГРАСТИМ, розчин для ІН'ЄКЦІЙ АБО ІНФУЗІЙ</c:v>
                  </c:pt>
                  <c:pt idx="232">
                    <c:v>УСЬОГО</c:v>
                  </c:pt>
                </c:lvl>
                <c:lvl>
                  <c:pt idx="0">
                    <c:v>2</c:v>
                  </c:pt>
                  <c:pt idx="1">
                    <c:v>2301400 Снід</c:v>
                  </c:pt>
                  <c:pt idx="2">
                    <c:v>2301400 Снід</c:v>
                  </c:pt>
                  <c:pt idx="3">
                    <c:v>2301400 Гепатит</c:v>
                  </c:pt>
                  <c:pt idx="4">
                    <c:v>2301400 Гепатит</c:v>
                  </c:pt>
                  <c:pt idx="5">
                    <c:v>2301400 Гепатит</c:v>
                  </c:pt>
                  <c:pt idx="6">
                    <c:v>2301400 Вакцини</c:v>
                  </c:pt>
                  <c:pt idx="7">
                    <c:v>2301400 гепатит</c:v>
                  </c:pt>
                  <c:pt idx="8">
                    <c:v>2301400  Серцево- судинні захворювання</c:v>
                  </c:pt>
                  <c:pt idx="9">
                    <c:v>2301400  гепатит</c:v>
                  </c:pt>
                  <c:pt idx="10">
                    <c:v>2301400 Контрацептиви для жінок з тяжкими захворюваннями</c:v>
                  </c:pt>
                  <c:pt idx="11">
                    <c:v>2301400 Гепатит</c:v>
                  </c:pt>
                  <c:pt idx="12">
                    <c:v>2301400 Гепатит</c:v>
                  </c:pt>
                  <c:pt idx="13">
                    <c:v>2301400 Гепатит</c:v>
                  </c:pt>
                  <c:pt idx="14">
                    <c:v>2301400 Гепатит</c:v>
                  </c:pt>
                  <c:pt idx="15">
                    <c:v>2301400 Гемофілія</c:v>
                  </c:pt>
                  <c:pt idx="16">
                    <c:v>2301400 Гепатит</c:v>
                  </c:pt>
                  <c:pt idx="17">
                    <c:v>2301400 Гепатит</c:v>
                  </c:pt>
                  <c:pt idx="18">
                    <c:v>2301400 Гепатит</c:v>
                  </c:pt>
                  <c:pt idx="19">
                    <c:v>2301400 Гепатит</c:v>
                  </c:pt>
                  <c:pt idx="20">
                    <c:v>2301400 Серцево- судинні захворювання</c:v>
                  </c:pt>
                  <c:pt idx="21">
                    <c:v>2301400 Серцево- судинні захворювання</c:v>
                  </c:pt>
                  <c:pt idx="22">
                    <c:v>2301400 Гемофілія</c:v>
                  </c:pt>
                  <c:pt idx="23">
                    <c:v>2301400 Снід</c:v>
                  </c:pt>
                  <c:pt idx="24">
                    <c:v>2301400 Снід</c:v>
                  </c:pt>
                  <c:pt idx="25">
                    <c:v>2301400 Онкогематологія</c:v>
                  </c:pt>
                  <c:pt idx="26">
                    <c:v>2301400 Снід</c:v>
                  </c:pt>
                  <c:pt idx="27">
                    <c:v>2301400 розсіяний склероз</c:v>
                  </c:pt>
                  <c:pt idx="28">
                    <c:v>2301400 розсіяний склероз</c:v>
                  </c:pt>
                  <c:pt idx="29">
                    <c:v>2301400 Серцево- судинні захворювання</c:v>
                  </c:pt>
                  <c:pt idx="30">
                    <c:v>2301400 запобігання гемолітичної хвороби новонароджених</c:v>
                  </c:pt>
                  <c:pt idx="31">
                    <c:v>2301400 розсіяний склероз</c:v>
                  </c:pt>
                  <c:pt idx="32">
                    <c:v>2301400 розсіяний склероз</c:v>
                  </c:pt>
                  <c:pt idx="33">
                    <c:v>2301400 Онкогематологія</c:v>
                  </c:pt>
                  <c:pt idx="34">
                    <c:v>2301400 Онкогематологія</c:v>
                  </c:pt>
                  <c:pt idx="35">
                    <c:v>2301400 Онкогематологія</c:v>
                  </c:pt>
                  <c:pt idx="36">
                    <c:v>2301400 Снід</c:v>
                  </c:pt>
                  <c:pt idx="37">
                    <c:v>2301400 Снід</c:v>
                  </c:pt>
                  <c:pt idx="38">
                    <c:v>2301400 для лікування дихальних розладів новонароджених</c:v>
                  </c:pt>
                  <c:pt idx="39">
                    <c:v>2301400 Серцево- судинні захворювання</c:v>
                  </c:pt>
                  <c:pt idx="40">
                    <c:v>2301400 Серцево- судинні захворювання</c:v>
                  </c:pt>
                  <c:pt idx="41">
                    <c:v>2301400 розсіяний склероз</c:v>
                  </c:pt>
                  <c:pt idx="42">
                    <c:v>2301400 Гепатит</c:v>
                  </c:pt>
                  <c:pt idx="43">
                    <c:v>2301400 Снід</c:v>
                  </c:pt>
                  <c:pt idx="44">
                    <c:v>2301400 Гемофілія</c:v>
                  </c:pt>
                  <c:pt idx="45">
                    <c:v>2301400 Серцево- судинні захворювання</c:v>
                  </c:pt>
                  <c:pt idx="46">
                    <c:v>2301400 Гемофілія</c:v>
                  </c:pt>
                  <c:pt idx="47">
                    <c:v>2301400 Репродуктивне здоров'я нації</c:v>
                  </c:pt>
                  <c:pt idx="48">
                    <c:v>2301400 Контрацептиви для жінок з тяжкими захворюваннями</c:v>
                  </c:pt>
                  <c:pt idx="49">
                    <c:v>2301400 Серцево- судинні захворювання</c:v>
                  </c:pt>
                  <c:pt idx="50">
                    <c:v>2301400 Серцево- судинні захворювання</c:v>
                  </c:pt>
                  <c:pt idx="51">
                    <c:v>2301400 Серцево- судинні захворювання</c:v>
                  </c:pt>
                  <c:pt idx="52">
                    <c:v>2301400 Серцево- судинні захворювання</c:v>
                  </c:pt>
                  <c:pt idx="53">
                    <c:v>2301400 Серцево- судинні захворювання</c:v>
                  </c:pt>
                  <c:pt idx="54">
                    <c:v>2301400 Серцево- судинні захворювання</c:v>
                  </c:pt>
                  <c:pt idx="55">
                    <c:v>2301400 Серцево- судинні захворювання</c:v>
                  </c:pt>
                  <c:pt idx="56">
                    <c:v>2301400 Серцево- судинні захворювання</c:v>
                  </c:pt>
                  <c:pt idx="57">
                    <c:v>2301400 Серцево- судинні захворювання</c:v>
                  </c:pt>
                  <c:pt idx="58">
                    <c:v>2301400 Серцево- судинні захворювання</c:v>
                  </c:pt>
                  <c:pt idx="59">
                    <c:v>2301400 Серцево- судинні захворювання</c:v>
                  </c:pt>
                  <c:pt idx="60">
                    <c:v>2301400 Серцево- судинні захворювання</c:v>
                  </c:pt>
                  <c:pt idx="61">
                    <c:v>2301400 Серцево- судинні захворювання</c:v>
                  </c:pt>
                  <c:pt idx="62">
                    <c:v>2301400 Серцево- судинні захворювання</c:v>
                  </c:pt>
                  <c:pt idx="63">
                    <c:v>2301400 заходи з трансплантації</c:v>
                  </c:pt>
                  <c:pt idx="64">
                    <c:v>2301400 Серцево- судинні захворювання</c:v>
                  </c:pt>
                  <c:pt idx="65">
                    <c:v>2301400 Серцево- судинні захворювання</c:v>
                  </c:pt>
                  <c:pt idx="66">
                    <c:v>2301400 Серцево- судинні захворювання</c:v>
                  </c:pt>
                  <c:pt idx="67">
                    <c:v>2301400 Серцево- судинні захворювання</c:v>
                  </c:pt>
                  <c:pt idx="68">
                    <c:v>2301400 Серцево- судинні захворювання</c:v>
                  </c:pt>
                  <c:pt idx="69">
                    <c:v>2301400 Серцево- судинні захворювання</c:v>
                  </c:pt>
                  <c:pt idx="70">
                    <c:v>2301400 Серцево- судинні захворювання</c:v>
                  </c:pt>
                  <c:pt idx="71">
                    <c:v>2301400 Серцево- судинні захворювання</c:v>
                  </c:pt>
                  <c:pt idx="72">
                    <c:v>2301400 Серцево- судинні захворювання</c:v>
                  </c:pt>
                  <c:pt idx="73">
                    <c:v>2301400 Серцево- судинні захворювання</c:v>
                  </c:pt>
                  <c:pt idx="74">
                    <c:v>2301400 Серцево- судинні захворювання</c:v>
                  </c:pt>
                  <c:pt idx="75">
                    <c:v>2301400 Серцево- судинні захворювання</c:v>
                  </c:pt>
                  <c:pt idx="76">
                    <c:v>2301400 Серцево- судинні захворювання</c:v>
                  </c:pt>
                  <c:pt idx="77">
                    <c:v>2301400 Серцево- судинні захворювання</c:v>
                  </c:pt>
                  <c:pt idx="78">
                    <c:v>2301400 Серцево- судинні захворювання</c:v>
                  </c:pt>
                  <c:pt idx="79">
                    <c:v>2301400 Серцево- судинні захворювання</c:v>
                  </c:pt>
                  <c:pt idx="80">
                    <c:v>2301400 Серцево- судинні захворювання</c:v>
                  </c:pt>
                  <c:pt idx="81">
                    <c:v>2301400 Серцево- судинні захворювання</c:v>
                  </c:pt>
                  <c:pt idx="82">
                    <c:v>2301400 Серцево- судинні захворювання</c:v>
                  </c:pt>
                  <c:pt idx="83">
                    <c:v>2301400 Серцево- судинні захворювання</c:v>
                  </c:pt>
                  <c:pt idx="84">
                    <c:v>2301400 Серцево- судинні захворювання</c:v>
                  </c:pt>
                  <c:pt idx="85">
                    <c:v>2301400 Серцево- судинні захворювання</c:v>
                  </c:pt>
                  <c:pt idx="86">
                    <c:v>2301400 Серцево- судинні захворювання</c:v>
                  </c:pt>
                  <c:pt idx="87">
                    <c:v>2301400 дихальні розлади новонароджених</c:v>
                  </c:pt>
                  <c:pt idx="88">
                    <c:v>2301400 СВИН ГРИП</c:v>
                  </c:pt>
                  <c:pt idx="89">
                    <c:v>2301400 Гемофілія</c:v>
                  </c:pt>
                  <c:pt idx="90">
                    <c:v>2301400 Серцево- судинні захворювання</c:v>
                  </c:pt>
                  <c:pt idx="91">
                    <c:v>2301400 Серцево- судинні захворювання</c:v>
                  </c:pt>
                  <c:pt idx="92">
                    <c:v>2301400 Серцево- судинні захворювання</c:v>
                  </c:pt>
                  <c:pt idx="93">
                    <c:v>2301400 Серцево- судинні захворювання</c:v>
                  </c:pt>
                  <c:pt idx="94">
                    <c:v>2301400 Серцево- судинні захворювання</c:v>
                  </c:pt>
                  <c:pt idx="95">
                    <c:v>2301400 Серцево- судинні захворювання</c:v>
                  </c:pt>
                  <c:pt idx="96">
                    <c:v>2301400 Серцево- судинні захворювання</c:v>
                  </c:pt>
                  <c:pt idx="97">
                    <c:v>2301400 Серцево- судинні захворювання</c:v>
                  </c:pt>
                  <c:pt idx="98">
                    <c:v>2301400 Серцево- судинні захворювання</c:v>
                  </c:pt>
                  <c:pt idx="99">
                    <c:v>2301400 Серцево- судинні захворювання</c:v>
                  </c:pt>
                  <c:pt idx="100">
                    <c:v>2301400 Серцево- судинні захворювання</c:v>
                  </c:pt>
                  <c:pt idx="101">
                    <c:v>2301400 Серцево- судинні захворювання</c:v>
                  </c:pt>
                  <c:pt idx="102">
                    <c:v>2301400 Серцево- судинні захворювання</c:v>
                  </c:pt>
                  <c:pt idx="103">
                    <c:v>2301400 Серцево- судинні захворювання</c:v>
                  </c:pt>
                  <c:pt idx="104">
                    <c:v>2301400 Серцево- судинні захворювання</c:v>
                  </c:pt>
                  <c:pt idx="105">
                    <c:v>2301400 Серцево- судинні захворювання</c:v>
                  </c:pt>
                  <c:pt idx="106">
                    <c:v>2301400 Серцево- судинні захворювання</c:v>
                  </c:pt>
                  <c:pt idx="107">
                    <c:v>2301400 Серцево- судинні захворювання</c:v>
                  </c:pt>
                  <c:pt idx="108">
                    <c:v>2301400 Серцево- судинні захворювання</c:v>
                  </c:pt>
                  <c:pt idx="109">
                    <c:v>2301400 Серцево- судинні захворювання</c:v>
                  </c:pt>
                  <c:pt idx="110">
                    <c:v>2301400 Серцево- судинні захворювання</c:v>
                  </c:pt>
                  <c:pt idx="111">
                    <c:v>2301400 Серцево- судинні захворювання</c:v>
                  </c:pt>
                  <c:pt idx="112">
                    <c:v>2301400 лікування хворих методом перитонеального діалізу</c:v>
                  </c:pt>
                  <c:pt idx="113">
                    <c:v>2301400 лікування хворих методом перитонеального діалізу</c:v>
                  </c:pt>
                  <c:pt idx="114">
                    <c:v>2301400 лікування хворих методом перитонеального діалізу</c:v>
                  </c:pt>
                  <c:pt idx="115">
                    <c:v>2301400 лікування хворих методом перитонеального діалізу</c:v>
                  </c:pt>
                  <c:pt idx="116">
                    <c:v>2301400 лікування хворих методом перитонеального діалізу</c:v>
                  </c:pt>
                  <c:pt idx="117">
                    <c:v>2301400 лікування хворих методом перитонеального діалізу</c:v>
                  </c:pt>
                  <c:pt idx="118">
                    <c:v>2301400 Серцево- судинні захворювання</c:v>
                  </c:pt>
                  <c:pt idx="119">
                    <c:v>2301400 Серцево- судинні захворювання</c:v>
                  </c:pt>
                  <c:pt idx="120">
                    <c:v>2301400 Гемофілія</c:v>
                  </c:pt>
                  <c:pt idx="121">
                    <c:v>2301400 Гемофілія</c:v>
                  </c:pt>
                  <c:pt idx="122">
                    <c:v>2301400 лікування хворих методом перитонеального діалізу</c:v>
                  </c:pt>
                  <c:pt idx="123">
                    <c:v>2301400 лікування хворих методом перитонеального діалізу</c:v>
                  </c:pt>
                  <c:pt idx="124">
                    <c:v>2301400 лікування хворих методом перитонеального діалізу</c:v>
                  </c:pt>
                  <c:pt idx="125">
                    <c:v>2301400Централізовані заходи з трансплантації</c:v>
                  </c:pt>
                  <c:pt idx="126">
                    <c:v>2301400Централізовані заходи з трансплантації</c:v>
                  </c:pt>
                  <c:pt idx="127">
                    <c:v>2301400 Серцево- судинні захворювання</c:v>
                  </c:pt>
                  <c:pt idx="128">
                    <c:v>2301400 Серцево- судинні захворювання</c:v>
                  </c:pt>
                  <c:pt idx="129">
                    <c:v>2301400 Серцево- судинні захворювання</c:v>
                  </c:pt>
                  <c:pt idx="130">
                    <c:v>2301400 Серцево- судинні захворювання</c:v>
                  </c:pt>
                  <c:pt idx="131">
                    <c:v>2301400 Серцево- судинні захворювання</c:v>
                  </c:pt>
                  <c:pt idx="132">
                    <c:v>2301400 Серцево- судинні захворювання</c:v>
                  </c:pt>
                  <c:pt idx="133">
                    <c:v>2301400 Серцево- судинні захворювання</c:v>
                  </c:pt>
                  <c:pt idx="134">
                    <c:v>2301400 Серцево- судинні захворювання</c:v>
                  </c:pt>
                  <c:pt idx="135">
                    <c:v>2301400 Серцево- судинні захворювання</c:v>
                  </c:pt>
                  <c:pt idx="136">
                    <c:v>2301400 Серцево- судинні захворювання</c:v>
                  </c:pt>
                  <c:pt idx="137">
                    <c:v>2301400 Серцево- судинні захворювання</c:v>
                  </c:pt>
                  <c:pt idx="138">
                    <c:v>2301400 Серцево- судинні захворювання</c:v>
                  </c:pt>
                  <c:pt idx="139">
                    <c:v>2301400 Серцево- судинні захворювання</c:v>
                  </c:pt>
                  <c:pt idx="140">
                    <c:v>2301400 Серцево- судинні захворювання</c:v>
                  </c:pt>
                  <c:pt idx="141">
                    <c:v>2301400 Серцево- судинні захворювання</c:v>
                  </c:pt>
                  <c:pt idx="142">
                    <c:v>2301400 Серцево- судинні захворювання</c:v>
                  </c:pt>
                  <c:pt idx="143">
                    <c:v>2301400 Серцево- судинні захворювання</c:v>
                  </c:pt>
                  <c:pt idx="144">
                    <c:v>2301400 Серцево- судинні захворювання</c:v>
                  </c:pt>
                  <c:pt idx="145">
                    <c:v>2301400 Серцево- судинні захворювання</c:v>
                  </c:pt>
                  <c:pt idx="146">
                    <c:v>2301400 Серцево- судинні захворювання</c:v>
                  </c:pt>
                  <c:pt idx="147">
                    <c:v>2301400 Серцево- судинні захворювання</c:v>
                  </c:pt>
                  <c:pt idx="148">
                    <c:v>2301400 Серцево- судинні захворювання</c:v>
                  </c:pt>
                  <c:pt idx="149">
                    <c:v>2301400 Серцево- судинні захворювання</c:v>
                  </c:pt>
                  <c:pt idx="150">
                    <c:v>2301400 Серцево- судинні захворювання</c:v>
                  </c:pt>
                  <c:pt idx="151">
                    <c:v>2301400 Серцево- судинні захворювання</c:v>
                  </c:pt>
                  <c:pt idx="152">
                    <c:v>2301400 Серцево- судинні захворювання</c:v>
                  </c:pt>
                  <c:pt idx="153">
                    <c:v>2301400 Серцево- судинні захворювання</c:v>
                  </c:pt>
                  <c:pt idx="154">
                    <c:v>2301400 Серцево- судинні захворювання</c:v>
                  </c:pt>
                  <c:pt idx="155">
                    <c:v>2301400 Серцево- судинні захворювання</c:v>
                  </c:pt>
                  <c:pt idx="156">
                    <c:v>2301400 Серцево- судинні захворювання</c:v>
                  </c:pt>
                  <c:pt idx="157">
                    <c:v>2301400 Серцево- судинні захворювання</c:v>
                  </c:pt>
                  <c:pt idx="158">
                    <c:v>2301400 Серцево- судинні захворювання</c:v>
                  </c:pt>
                  <c:pt idx="159">
                    <c:v>2301400 Серцево- судинні захворювання</c:v>
                  </c:pt>
                  <c:pt idx="160">
                    <c:v>2301400 Онкогематологія</c:v>
                  </c:pt>
                  <c:pt idx="161">
                    <c:v>2301400 Онкогематологія</c:v>
                  </c:pt>
                  <c:pt idx="162">
                    <c:v>2301400 Онкогематологія</c:v>
                  </c:pt>
                  <c:pt idx="163">
                    <c:v>2301400 Онкогематологія</c:v>
                  </c:pt>
                  <c:pt idx="164">
                    <c:v>2301400 Онкогематологія</c:v>
                  </c:pt>
                  <c:pt idx="165">
                    <c:v>2301400 Серцево- судинні захворювання</c:v>
                  </c:pt>
                  <c:pt idx="166">
                    <c:v>2301400 Серцево- судинні захворювання</c:v>
                  </c:pt>
                  <c:pt idx="167">
                    <c:v>2301400 Серцево- судинні захворювання</c:v>
                  </c:pt>
                  <c:pt idx="168">
                    <c:v>2301400 Серцево- судинні захворювання</c:v>
                  </c:pt>
                  <c:pt idx="169">
                    <c:v>2301400 Серцево- судинні захворювання</c:v>
                  </c:pt>
                  <c:pt idx="170">
                    <c:v>2301400 Серцево- судинні захворювання</c:v>
                  </c:pt>
                  <c:pt idx="171">
                    <c:v>2301400 Серцево- судинні захворювання</c:v>
                  </c:pt>
                  <c:pt idx="172">
                    <c:v>2301400 Серцево- судинні захворювання</c:v>
                  </c:pt>
                  <c:pt idx="173">
                    <c:v>2301400 Серцево- судинні захворювання</c:v>
                  </c:pt>
                  <c:pt idx="174">
                    <c:v>2301400 Серцево- судинні захворювання</c:v>
                  </c:pt>
                  <c:pt idx="175">
                    <c:v>2301400 Серцево- судинні захворювання</c:v>
                  </c:pt>
                  <c:pt idx="176">
                    <c:v>2301400 Серцево- судинні захворювання</c:v>
                  </c:pt>
                  <c:pt idx="177">
                    <c:v>2301400 Серцево- судинні захворювання</c:v>
                  </c:pt>
                  <c:pt idx="178">
                    <c:v>2301400 Серцево- судинні захворювання</c:v>
                  </c:pt>
                  <c:pt idx="179">
                    <c:v>2301400 Серцево- судинні захворювання</c:v>
                  </c:pt>
                  <c:pt idx="180">
                    <c:v>2301400 Серцево- судинні захворювання</c:v>
                  </c:pt>
                  <c:pt idx="181">
                    <c:v>2301400 Серцево- судинні захворювання</c:v>
                  </c:pt>
                  <c:pt idx="182">
                    <c:v>2301400 Серцево- судинні захворювання</c:v>
                  </c:pt>
                  <c:pt idx="183">
                    <c:v>2301400 Серцево- судинні захворювання</c:v>
                  </c:pt>
                  <c:pt idx="184">
                    <c:v>2301400 Серцево- судинні захворювання</c:v>
                  </c:pt>
                  <c:pt idx="185">
                    <c:v>2301400 Серцево- судинні захворювання</c:v>
                  </c:pt>
                  <c:pt idx="186">
                    <c:v>2301400 Серцево- судинні захворювання</c:v>
                  </c:pt>
                  <c:pt idx="187">
                    <c:v>2301400 Серцево- судинні захворювання</c:v>
                  </c:pt>
                  <c:pt idx="188">
                    <c:v>2301400 Серцево- судинні захворювання</c:v>
                  </c:pt>
                  <c:pt idx="189">
                    <c:v>2301400 Серцево- судинні захворювання</c:v>
                  </c:pt>
                  <c:pt idx="190">
                    <c:v>2301400 Серцево- судинні захворювання</c:v>
                  </c:pt>
                  <c:pt idx="191">
                    <c:v>2301400 Серцево- судинні захворювання</c:v>
                  </c:pt>
                  <c:pt idx="192">
                    <c:v>2301400 Серцево- судинні захворювання</c:v>
                  </c:pt>
                  <c:pt idx="193">
                    <c:v>2301400 Серцево- судинні захворювання</c:v>
                  </c:pt>
                  <c:pt idx="194">
                    <c:v>2301400 Серцево- судинні захворювання</c:v>
                  </c:pt>
                  <c:pt idx="195">
                    <c:v>2301400Централізовані заходи з трансплантації</c:v>
                  </c:pt>
                  <c:pt idx="196">
                    <c:v>2301400 Серцево- судинні захворювання</c:v>
                  </c:pt>
                  <c:pt idx="197">
                    <c:v>2301400 Серцево- судинні захворювання</c:v>
                  </c:pt>
                  <c:pt idx="198">
                    <c:v>2301400 Серцево- судинні захворювання</c:v>
                  </c:pt>
                  <c:pt idx="199">
                    <c:v>2301400 Серцево- судинні захворювання</c:v>
                  </c:pt>
                  <c:pt idx="200">
                    <c:v>2301400 Серцево- судинні захворювання</c:v>
                  </c:pt>
                  <c:pt idx="201">
                    <c:v>2301400 Серцево- судинні захворювання</c:v>
                  </c:pt>
                  <c:pt idx="202">
                    <c:v>2301400 Серцево- судинні захворювання</c:v>
                  </c:pt>
                  <c:pt idx="203">
                    <c:v>2301400 Серцево- судинні захворювання</c:v>
                  </c:pt>
                  <c:pt idx="204">
                    <c:v>2301400 Онкогематологія</c:v>
                  </c:pt>
                  <c:pt idx="205">
                    <c:v>2301400 Онкогематологія</c:v>
                  </c:pt>
                  <c:pt idx="206">
                    <c:v>2301400 Онкогематологія</c:v>
                  </c:pt>
                  <c:pt idx="207">
                    <c:v>2301400 Онкогематологія</c:v>
                  </c:pt>
                  <c:pt idx="208">
                    <c:v>2301400 Онкогематологія</c:v>
                  </c:pt>
                  <c:pt idx="209">
                    <c:v>2301400 Гепатит</c:v>
                  </c:pt>
                  <c:pt idx="210">
                    <c:v>2301400 Гепатит</c:v>
                  </c:pt>
                  <c:pt idx="211">
                    <c:v>2301400 Гепатит</c:v>
                  </c:pt>
                  <c:pt idx="212">
                    <c:v>2301400 Гепатит</c:v>
                  </c:pt>
                  <c:pt idx="213">
                    <c:v>2301400 Гепатит</c:v>
                  </c:pt>
                  <c:pt idx="214">
                    <c:v>2301400 Гепатит</c:v>
                  </c:pt>
                  <c:pt idx="215">
                    <c:v>2301400 Онкогематологія</c:v>
                  </c:pt>
                  <c:pt idx="216">
                    <c:v>2301400 Онкогематологія</c:v>
                  </c:pt>
                  <c:pt idx="217">
                    <c:v>2301400 Онкогематологія</c:v>
                  </c:pt>
                  <c:pt idx="218">
                    <c:v>2301400 Гепатит</c:v>
                  </c:pt>
                  <c:pt idx="219">
                    <c:v>2301400 Онкогематологія</c:v>
                  </c:pt>
                  <c:pt idx="220">
                    <c:v>2301400 Гепатит</c:v>
                  </c:pt>
                  <c:pt idx="221">
                    <c:v>2301400 Онкогематологія</c:v>
                  </c:pt>
                  <c:pt idx="222">
                    <c:v>2301400 Трансплантація</c:v>
                  </c:pt>
                  <c:pt idx="223">
                    <c:v>2301400 лікування дорослих хворих на гемофілію</c:v>
                  </c:pt>
                  <c:pt idx="224">
                    <c:v>2301400 Трансплантація</c:v>
                  </c:pt>
                  <c:pt idx="225">
                    <c:v>2301400 Гепатит</c:v>
                  </c:pt>
                  <c:pt idx="226">
                    <c:v>2301400 Онкогематологія</c:v>
                  </c:pt>
                  <c:pt idx="227">
                    <c:v>2301400 Онкогематологія</c:v>
                  </c:pt>
                  <c:pt idx="228">
                    <c:v>2301400 Онкогематологія</c:v>
                  </c:pt>
                  <c:pt idx="229">
                    <c:v>2301400 Онкогематологія</c:v>
                  </c:pt>
                  <c:pt idx="230">
                    <c:v>2301400 Онкогематологія</c:v>
                  </c:pt>
                  <c:pt idx="231">
                    <c:v>2301400 Онкогематологія</c:v>
                  </c:pt>
                </c:lvl>
                <c:lvl>
                  <c:pt idx="0">
                    <c:v>1</c:v>
                  </c:pt>
                  <c:pt idx="1">
                    <c:v>ДП "УКРВАКЦИНА"</c:v>
                  </c:pt>
                  <c:pt idx="2">
                    <c:v>ДП "УКРВАКЦИНА"</c:v>
                  </c:pt>
                  <c:pt idx="3">
                    <c:v>ДП "УКРВАКЦИНА"</c:v>
                  </c:pt>
                  <c:pt idx="4">
                    <c:v>ЛЮДМИЛА-ФАРМ</c:v>
                  </c:pt>
                  <c:pt idx="5">
                    <c:v>ДП"УКРМЕДПОСТАЧ"</c:v>
                  </c:pt>
                  <c:pt idx="6">
                    <c:v>ДП "УКРВАКЦИНА"</c:v>
                  </c:pt>
                  <c:pt idx="7">
                    <c:v>ДП "УКРВАКЦИНА"</c:v>
                  </c:pt>
                  <c:pt idx="8">
                    <c:v>ТОВ "Фармадіс"</c:v>
                  </c:pt>
                  <c:pt idx="9">
                    <c:v>ДП "УКРВАКЦИНА"</c:v>
                  </c:pt>
                  <c:pt idx="10">
                    <c:v>БАДМ-Б</c:v>
                  </c:pt>
                  <c:pt idx="11">
                    <c:v>"ПОЛІТЕХМЕД"</c:v>
                  </c:pt>
                  <c:pt idx="12">
                    <c:v>УКРМЕДПОСТАЧ</c:v>
                  </c:pt>
                  <c:pt idx="13">
                    <c:v>УКРМЕДПОСТАЧ</c:v>
                  </c:pt>
                  <c:pt idx="14">
                    <c:v> Лінк-Медитал</c:v>
                  </c:pt>
                  <c:pt idx="15">
                    <c:v> Лінк-Медитал</c:v>
                  </c:pt>
                  <c:pt idx="16">
                    <c:v>"ПОЛІТЕХМЕД"</c:v>
                  </c:pt>
                  <c:pt idx="17">
                    <c:v>"ПОЛІТЕХМЕД"</c:v>
                  </c:pt>
                  <c:pt idx="18">
                    <c:v>"ПОЛІТЕХМЕД"</c:v>
                  </c:pt>
                  <c:pt idx="19">
                    <c:v>ДП "УКРВАКЦИНА"</c:v>
                  </c:pt>
                  <c:pt idx="20">
                    <c:v>ЛЮДМИЛА-ФАРМ</c:v>
                  </c:pt>
                  <c:pt idx="21">
                    <c:v>ЛЮДМИЛА-ФАРМ</c:v>
                  </c:pt>
                  <c:pt idx="22">
                    <c:v>БІОФАРМА</c:v>
                  </c:pt>
                  <c:pt idx="23">
                    <c:v>"ПОЛІТЕХМЕД"</c:v>
                  </c:pt>
                  <c:pt idx="24">
                    <c:v>"ПОЛІТЕХМЕД"</c:v>
                  </c:pt>
                  <c:pt idx="25">
                    <c:v>"ПОЛІТЕХМЕД"</c:v>
                  </c:pt>
                  <c:pt idx="26">
                    <c:v>"ПОЛІТЕХМЕД"</c:v>
                  </c:pt>
                  <c:pt idx="27">
                    <c:v>Укроптпостач</c:v>
                  </c:pt>
                  <c:pt idx="28">
                    <c:v>ЛЮДМИЛА-ФАРМ</c:v>
                  </c:pt>
                  <c:pt idx="29">
                    <c:v>БІОФАРМА</c:v>
                  </c:pt>
                  <c:pt idx="30">
                    <c:v>БІОФАРМА</c:v>
                  </c:pt>
                  <c:pt idx="31">
                    <c:v>БІОФАРМА</c:v>
                  </c:pt>
                  <c:pt idx="32">
                    <c:v>БІОФАРМА</c:v>
                  </c:pt>
                  <c:pt idx="33">
                    <c:v>"ПОЛІТЕХМЕД"</c:v>
                  </c:pt>
                  <c:pt idx="34">
                    <c:v>"ПОЛІТЕХМЕД"</c:v>
                  </c:pt>
                  <c:pt idx="35">
                    <c:v>"ПОЛІТЕХМЕД"</c:v>
                  </c:pt>
                  <c:pt idx="36">
                    <c:v>ДП "УКРВАКЦИНА"</c:v>
                  </c:pt>
                  <c:pt idx="37">
                    <c:v>ДП "УКРВАКЦИНА"</c:v>
                  </c:pt>
                  <c:pt idx="38">
                    <c:v>УКРМЕДПОСТАЧ</c:v>
                  </c:pt>
                  <c:pt idx="39">
                    <c:v>УКРМЕДПОСТАЧ</c:v>
                  </c:pt>
                  <c:pt idx="40">
                    <c:v>УКРМЕДПОСТАЧ</c:v>
                  </c:pt>
                  <c:pt idx="41">
                    <c:v>УКРМЕДПОСТАЧ</c:v>
                  </c:pt>
                  <c:pt idx="42">
                    <c:v>ДП "УКРВАКЦИНА"</c:v>
                  </c:pt>
                  <c:pt idx="43">
                    <c:v>ДП "УКРВАКЦИНА"</c:v>
                  </c:pt>
                  <c:pt idx="44">
                    <c:v>"ПОЛІТЕХМЕД"</c:v>
                  </c:pt>
                  <c:pt idx="45">
                    <c:v>ТОВ "Український Медичний Дім"</c:v>
                  </c:pt>
                  <c:pt idx="46">
                    <c:v>ТОВ "Український Медичний Дім"</c:v>
                  </c:pt>
                  <c:pt idx="47">
                    <c:v>ТОВ "Фармадіс"</c:v>
                  </c:pt>
                  <c:pt idx="48">
                    <c:v>ЛЮДМИЛА-ФАРМ</c:v>
                  </c:pt>
                  <c:pt idx="49">
                    <c:v>ЛЮДМИЛА-ФАРМ</c:v>
                  </c:pt>
                  <c:pt idx="50">
                    <c:v>ЛЮДМИЛА-ФАРМ</c:v>
                  </c:pt>
                  <c:pt idx="51">
                    <c:v>ЛЮДМИЛА-ФАРМ</c:v>
                  </c:pt>
                  <c:pt idx="52">
                    <c:v>ЛЮДМИЛА-ФАРМ</c:v>
                  </c:pt>
                  <c:pt idx="53">
                    <c:v>ЛЮДМИЛА-ФАРМ</c:v>
                  </c:pt>
                  <c:pt idx="54">
                    <c:v>ЛЮДМИЛА-ФАРМ</c:v>
                  </c:pt>
                  <c:pt idx="55">
                    <c:v>ЛЮДМИЛА-ФАРМ</c:v>
                  </c:pt>
                  <c:pt idx="56">
                    <c:v>ЛЮДМИЛА-ФАРМ</c:v>
                  </c:pt>
                  <c:pt idx="57">
                    <c:v>ЛЮДМИЛА-ФАРМ</c:v>
                  </c:pt>
                  <c:pt idx="58">
                    <c:v>ЛЮДМИЛА-ФАРМ</c:v>
                  </c:pt>
                  <c:pt idx="59">
                    <c:v>ЛЮДМИЛА-ФАРМ</c:v>
                  </c:pt>
                  <c:pt idx="60">
                    <c:v>ЛЮДМИЛА-ФАРМ</c:v>
                  </c:pt>
                  <c:pt idx="61">
                    <c:v>ЛЮДМИЛА-ФАРМ</c:v>
                  </c:pt>
                  <c:pt idx="62">
                    <c:v>ЛЮДМИЛА-ФАРМ</c:v>
                  </c:pt>
                  <c:pt idx="63">
                    <c:v>ЛЮДМИЛА-ФАРМ</c:v>
                  </c:pt>
                  <c:pt idx="64">
                    <c:v>ТОВ "Медвельт"</c:v>
                  </c:pt>
                  <c:pt idx="65">
                    <c:v>ТОВ "Медвельт"</c:v>
                  </c:pt>
                  <c:pt idx="66">
                    <c:v>ТОВ "Медвельт"</c:v>
                  </c:pt>
                  <c:pt idx="67">
                    <c:v>ТОВ "Медвельт"</c:v>
                  </c:pt>
                  <c:pt idx="68">
                    <c:v>ТОВ "Медвельт"</c:v>
                  </c:pt>
                  <c:pt idx="69">
                    <c:v>ТОВ "Медвельт"</c:v>
                  </c:pt>
                  <c:pt idx="70">
                    <c:v>ТОВ "Медвельт"</c:v>
                  </c:pt>
                  <c:pt idx="71">
                    <c:v>ТОВ "Медвельт"</c:v>
                  </c:pt>
                  <c:pt idx="72">
                    <c:v>ТОВ "Медвельт"</c:v>
                  </c:pt>
                  <c:pt idx="73">
                    <c:v>ТОВ "Медвельт"</c:v>
                  </c:pt>
                  <c:pt idx="74">
                    <c:v>ТОВ "Медвельт"</c:v>
                  </c:pt>
                  <c:pt idx="75">
                    <c:v>ТОВ "Медвельт"</c:v>
                  </c:pt>
                  <c:pt idx="76">
                    <c:v>ТОВ "Медвельт"</c:v>
                  </c:pt>
                  <c:pt idx="77">
                    <c:v>ТОВ "Медвельт"</c:v>
                  </c:pt>
                  <c:pt idx="78">
                    <c:v>ТОВ "Медвельт"</c:v>
                  </c:pt>
                  <c:pt idx="79">
                    <c:v>ТОВ "Медвельт"</c:v>
                  </c:pt>
                  <c:pt idx="80">
                    <c:v>ТОВ "Медвельт"</c:v>
                  </c:pt>
                  <c:pt idx="81">
                    <c:v>ТОВ "Медвельт"</c:v>
                  </c:pt>
                  <c:pt idx="82">
                    <c:v>ТОВ "Медвельт"</c:v>
                  </c:pt>
                  <c:pt idx="83">
                    <c:v>ТОВ "Медвельт"</c:v>
                  </c:pt>
                  <c:pt idx="84">
                    <c:v>ТОВ "Медвельт"</c:v>
                  </c:pt>
                  <c:pt idx="85">
                    <c:v>ТОВ "Медвельт"</c:v>
                  </c:pt>
                  <c:pt idx="86">
                    <c:v>ТОВ "Медвельт"</c:v>
                  </c:pt>
                  <c:pt idx="87">
                    <c:v>ТОВ "Фармадіс"</c:v>
                  </c:pt>
                  <c:pt idx="88">
                    <c:v>ДП "УКРВАКЦИНА"</c:v>
                  </c:pt>
                  <c:pt idx="89">
                    <c:v>Лінк-Медитал</c:v>
                  </c:pt>
                  <c:pt idx="90">
                    <c:v>ОПТІМАТРЕЙДІНГ</c:v>
                  </c:pt>
                  <c:pt idx="91">
                    <c:v>ТОВ "Медвельт"</c:v>
                  </c:pt>
                  <c:pt idx="92">
                    <c:v>ТОВ "Медвельт"</c:v>
                  </c:pt>
                  <c:pt idx="93">
                    <c:v>ТОВ "Медвельт"</c:v>
                  </c:pt>
                  <c:pt idx="94">
                    <c:v>ТОВ "Медвельт"</c:v>
                  </c:pt>
                  <c:pt idx="95">
                    <c:v>ТОВ "Медвельт"</c:v>
                  </c:pt>
                  <c:pt idx="96">
                    <c:v>ТОВ "Медвельт"</c:v>
                  </c:pt>
                  <c:pt idx="97">
                    <c:v>ТОВ "Медвельт"</c:v>
                  </c:pt>
                  <c:pt idx="98">
                    <c:v>ТОВ "Медвельт"</c:v>
                  </c:pt>
                  <c:pt idx="99">
                    <c:v>ТОВ "Медвельт"</c:v>
                  </c:pt>
                  <c:pt idx="100">
                    <c:v>ТОВ "Медвельт"</c:v>
                  </c:pt>
                  <c:pt idx="101">
                    <c:v>ТОВ "Медвельт"</c:v>
                  </c:pt>
                  <c:pt idx="102">
                    <c:v>ТОВ "Медвельт"</c:v>
                  </c:pt>
                  <c:pt idx="103">
                    <c:v>ТОВ "Медвельт"</c:v>
                  </c:pt>
                  <c:pt idx="104">
                    <c:v>ТОВ "АМАРКОРД"</c:v>
                  </c:pt>
                  <c:pt idx="105">
                    <c:v>ТОВ "АМАРКОРД"</c:v>
                  </c:pt>
                  <c:pt idx="106">
                    <c:v>ТОВ "АМАРКОРД"</c:v>
                  </c:pt>
                  <c:pt idx="107">
                    <c:v>ТОВ "АМАРКОРД"</c:v>
                  </c:pt>
                  <c:pt idx="108">
                    <c:v>ТОВ "АМАРКОРД"</c:v>
                  </c:pt>
                  <c:pt idx="109">
                    <c:v>ТОВ "ФЛАУЕР"</c:v>
                  </c:pt>
                  <c:pt idx="110">
                    <c:v>ТОВ "ФЛАУЕР"</c:v>
                  </c:pt>
                  <c:pt idx="111">
                    <c:v>ТОВ "ФЛАУЕР"</c:v>
                  </c:pt>
                  <c:pt idx="112">
                    <c:v>ТОВ "ДІАВІТА"</c:v>
                  </c:pt>
                  <c:pt idx="113">
                    <c:v>ТОВ "ДІАВІТА"</c:v>
                  </c:pt>
                  <c:pt idx="114">
                    <c:v>ТОВ "ДІАВІТА"</c:v>
                  </c:pt>
                  <c:pt idx="115">
                    <c:v>ТОВ "ДІАВІТА"</c:v>
                  </c:pt>
                  <c:pt idx="116">
                    <c:v>ТОВ "ДІАВІТА"</c:v>
                  </c:pt>
                  <c:pt idx="117">
                    <c:v>ТОВ "ДІАВІТА"</c:v>
                  </c:pt>
                  <c:pt idx="118">
                    <c:v>ТОВ "ДІАВІТА"</c:v>
                  </c:pt>
                  <c:pt idx="119">
                    <c:v>ТОВ "Іридіум"</c:v>
                  </c:pt>
                  <c:pt idx="120">
                    <c:v>ТОВ "ГЕМОФАРМ"</c:v>
                  </c:pt>
                  <c:pt idx="121">
                    <c:v>ТОВ "ГЕМОФАРМ"</c:v>
                  </c:pt>
                  <c:pt idx="122">
                    <c:v>ТОВ "ДІАВІТА"</c:v>
                  </c:pt>
                  <c:pt idx="123">
                    <c:v>ТОВ "ДІАВІТА"</c:v>
                  </c:pt>
                  <c:pt idx="124">
                    <c:v>ТОВ "ДІАВІТА"</c:v>
                  </c:pt>
                  <c:pt idx="125">
                    <c:v>ТОВ "БАДМ-Б"</c:v>
                  </c:pt>
                  <c:pt idx="126">
                    <c:v>ТОВ "БАДМ-Б"</c:v>
                  </c:pt>
                  <c:pt idx="127">
                    <c:v>ТОВ "Профі Ко"</c:v>
                  </c:pt>
                  <c:pt idx="128">
                    <c:v>ТОВ "Профі Ко"</c:v>
                  </c:pt>
                  <c:pt idx="129">
                    <c:v>ТОВ "Профі Ко"</c:v>
                  </c:pt>
                  <c:pt idx="130">
                    <c:v>ТОВ "Профі Ко"</c:v>
                  </c:pt>
                  <c:pt idx="131">
                    <c:v>ТОВ "Профі Ко"</c:v>
                  </c:pt>
                  <c:pt idx="132">
                    <c:v>ТОВ "Профі Ко"</c:v>
                  </c:pt>
                  <c:pt idx="133">
                    <c:v>ТОВ "Профі Ко"</c:v>
                  </c:pt>
                  <c:pt idx="134">
                    <c:v>ТОВ "Профі Ко"</c:v>
                  </c:pt>
                  <c:pt idx="135">
                    <c:v>ТОВ "Екомед"</c:v>
                  </c:pt>
                  <c:pt idx="136">
                    <c:v>ТОВ "Екомед"</c:v>
                  </c:pt>
                  <c:pt idx="137">
                    <c:v>ОПТІМАТРЕЙДІНГ</c:v>
                  </c:pt>
                  <c:pt idx="138">
                    <c:v>ТОВ "Медична торгівельна компанія"</c:v>
                  </c:pt>
                  <c:pt idx="139">
                    <c:v>ТОВ "Медична торгівельна компанія"</c:v>
                  </c:pt>
                  <c:pt idx="140">
                    <c:v>ТОВ "Медична торгівельна компанія"</c:v>
                  </c:pt>
                  <c:pt idx="141">
                    <c:v>ТОВ "Медична торгівельна компанія"</c:v>
                  </c:pt>
                  <c:pt idx="142">
                    <c:v>ТОВ "Медична торгівельна компанія"</c:v>
                  </c:pt>
                  <c:pt idx="143">
                    <c:v>ТОВ "Медична торгівельна компанія"</c:v>
                  </c:pt>
                  <c:pt idx="144">
                    <c:v>ТОВ "Медична торгівельна компанія"</c:v>
                  </c:pt>
                  <c:pt idx="145">
                    <c:v>ТОВ "Медична торгівельна компанія"</c:v>
                  </c:pt>
                  <c:pt idx="146">
                    <c:v>ТОВ "Медична торгівельна компанія"</c:v>
                  </c:pt>
                  <c:pt idx="147">
                    <c:v>ТОВ "Іридіум"</c:v>
                  </c:pt>
                  <c:pt idx="148">
                    <c:v>ТОВ "Іридіум"</c:v>
                  </c:pt>
                  <c:pt idx="149">
                    <c:v>ТОВ "ФЛАУЕР"</c:v>
                  </c:pt>
                  <c:pt idx="150">
                    <c:v>ТОВ "Медична торгівельна компанія"</c:v>
                  </c:pt>
                  <c:pt idx="151">
                    <c:v>ТОВ "АМАРКОРД"</c:v>
                  </c:pt>
                  <c:pt idx="152">
                    <c:v>ТОВ "ЄВРОМЕДТЕХНІКА"</c:v>
                  </c:pt>
                  <c:pt idx="153">
                    <c:v>ТОВ "ЄВРОМЕДТЕХНІКА"</c:v>
                  </c:pt>
                  <c:pt idx="154">
                    <c:v>ТОВ "ЄВРОМЕДТЕХНІКА"</c:v>
                  </c:pt>
                  <c:pt idx="155">
                    <c:v>ТОВ "Медікор"</c:v>
                  </c:pt>
                  <c:pt idx="156">
                    <c:v>ТОВ "Тріамедіка"</c:v>
                  </c:pt>
                  <c:pt idx="157">
                    <c:v>ТОВ "Медична торгівельна компанія"</c:v>
                  </c:pt>
                  <c:pt idx="158">
                    <c:v>ТОВ "ФЛАУЕР"</c:v>
                  </c:pt>
                  <c:pt idx="159">
                    <c:v>ТОВ "Медична торгівельна компанія"</c:v>
                  </c:pt>
                  <c:pt idx="160">
                    <c:v>ДП "Укрмедпостач"</c:v>
                  </c:pt>
                  <c:pt idx="161">
                    <c:v>ДП "Укрмедпостач"</c:v>
                  </c:pt>
                  <c:pt idx="162">
                    <c:v>ДП "Укрмедпостач"</c:v>
                  </c:pt>
                  <c:pt idx="163">
                    <c:v>ДП "Укрмедпостач"</c:v>
                  </c:pt>
                  <c:pt idx="164">
                    <c:v>ДП "Укрмедпостач"</c:v>
                  </c:pt>
                  <c:pt idx="165">
                    <c:v>ТОВ "Логістика "АК"</c:v>
                  </c:pt>
                  <c:pt idx="166">
                    <c:v>ТОВ "Логістика "АК"</c:v>
                  </c:pt>
                  <c:pt idx="167">
                    <c:v>ТОВ "Логістика "АК"</c:v>
                  </c:pt>
                  <c:pt idx="168">
                    <c:v>ТОВ "Логістика "АК"</c:v>
                  </c:pt>
                  <c:pt idx="169">
                    <c:v>ТОВ "Логістика "АК"</c:v>
                  </c:pt>
                  <c:pt idx="170">
                    <c:v>ТОВ "Логістика "АК"</c:v>
                  </c:pt>
                  <c:pt idx="171">
                    <c:v>ТОВ "Логістика "АК"</c:v>
                  </c:pt>
                  <c:pt idx="172">
                    <c:v>ТОВ "Логістика "АК"</c:v>
                  </c:pt>
                  <c:pt idx="173">
                    <c:v>ТОВ "Логістика "АК"</c:v>
                  </c:pt>
                  <c:pt idx="174">
                    <c:v>ТОВ "Логістика "АК"</c:v>
                  </c:pt>
                  <c:pt idx="175">
                    <c:v>ТОВ "Логістика "АК"</c:v>
                  </c:pt>
                  <c:pt idx="176">
                    <c:v>ТОВ "Логістика "АК"</c:v>
                  </c:pt>
                  <c:pt idx="177">
                    <c:v>ТОВ "Логістика "АК"</c:v>
                  </c:pt>
                  <c:pt idx="178">
                    <c:v>ТОВ "Логістика "АК"</c:v>
                  </c:pt>
                  <c:pt idx="179">
                    <c:v>ТОВ "Логістика "АК"</c:v>
                  </c:pt>
                  <c:pt idx="180">
                    <c:v>ТОВ "Логістика "АК"</c:v>
                  </c:pt>
                  <c:pt idx="181">
                    <c:v>ТОВ "Логістика "АК"</c:v>
                  </c:pt>
                  <c:pt idx="182">
                    <c:v>ТОВ "Логістика "АК"</c:v>
                  </c:pt>
                  <c:pt idx="183">
                    <c:v>ТОВ "Логістика "АК"</c:v>
                  </c:pt>
                  <c:pt idx="184">
                    <c:v>ТОВ "Логістика "АК"</c:v>
                  </c:pt>
                  <c:pt idx="185">
                    <c:v>ТОВ "Логістика "АК"</c:v>
                  </c:pt>
                  <c:pt idx="186">
                    <c:v>ТОВ "Логістика "АК"</c:v>
                  </c:pt>
                  <c:pt idx="187">
                    <c:v>ТОВ "Логістика "АК"</c:v>
                  </c:pt>
                  <c:pt idx="188">
                    <c:v>ТОВ "Логістика "АК"</c:v>
                  </c:pt>
                  <c:pt idx="189">
                    <c:v>ТОВ "Логістика "АК"</c:v>
                  </c:pt>
                  <c:pt idx="190">
                    <c:v>ТОВ "Логістика "АК"</c:v>
                  </c:pt>
                  <c:pt idx="191">
                    <c:v>ТОВ "Логістика "АК"</c:v>
                  </c:pt>
                  <c:pt idx="192">
                    <c:v>ТОВ "Логістика "АК"</c:v>
                  </c:pt>
                  <c:pt idx="193">
                    <c:v>ТОВ "Логістика "АК"</c:v>
                  </c:pt>
                  <c:pt idx="194">
                    <c:v>ТОВ "Логістика "АК"</c:v>
                  </c:pt>
                  <c:pt idx="195">
                    <c:v>ТОВ "БАДМ-Б"</c:v>
                  </c:pt>
                  <c:pt idx="196">
                    <c:v>ТОВ "Логістика "АК"</c:v>
                  </c:pt>
                  <c:pt idx="197">
                    <c:v>ТОВ "Логістика "АК"</c:v>
                  </c:pt>
                  <c:pt idx="198">
                    <c:v>ТОВ "Логістика "АК"</c:v>
                  </c:pt>
                  <c:pt idx="199">
                    <c:v>ТОВ "Логістика "АК"</c:v>
                  </c:pt>
                  <c:pt idx="200">
                    <c:v>ТОВ "Логістика "АК"</c:v>
                  </c:pt>
                  <c:pt idx="201">
                    <c:v>ТОВ "Логістика "АК"</c:v>
                  </c:pt>
                  <c:pt idx="202">
                    <c:v>ТОВ "Логістика "АК"</c:v>
                  </c:pt>
                  <c:pt idx="203">
                    <c:v>ТОВ "Логістика "АК"</c:v>
                  </c:pt>
                  <c:pt idx="204">
                    <c:v>ДП "УКРМЕДПОСТАЧ"</c:v>
                  </c:pt>
                  <c:pt idx="205">
                    <c:v>ДП "УКРМЕДПОСТАЧ"</c:v>
                  </c:pt>
                  <c:pt idx="206">
                    <c:v>ДП "УКРМЕДПОСТАЧ"</c:v>
                  </c:pt>
                  <c:pt idx="207">
                    <c:v>ДП "УКРМЕДПОСТАЧ"</c:v>
                  </c:pt>
                  <c:pt idx="208">
                    <c:v>ДП "УКРМЕДПОСТАЧ"</c:v>
                  </c:pt>
                  <c:pt idx="209">
                    <c:v>ДП "УКРМЕДПОСТАЧ"</c:v>
                  </c:pt>
                  <c:pt idx="210">
                    <c:v>ДП "УКРМЕДПОСТАЧ"</c:v>
                  </c:pt>
                  <c:pt idx="211">
                    <c:v>ДП "УКРМЕДПОСТАЧ"</c:v>
                  </c:pt>
                  <c:pt idx="212">
                    <c:v>ДП "УКРМЕДПОСТАЧ"</c:v>
                  </c:pt>
                  <c:pt idx="213">
                    <c:v>ДП "УКРМЕДПОСТАЧ"</c:v>
                  </c:pt>
                  <c:pt idx="214">
                    <c:v>ДП "УКРМЕДПОСТАЧ"</c:v>
                  </c:pt>
                  <c:pt idx="215">
                    <c:v>ДП "УКРМЕДПОСТАЧ"</c:v>
                  </c:pt>
                  <c:pt idx="216">
                    <c:v>ДП "УКРМЕДПОСТАЧ"</c:v>
                  </c:pt>
                  <c:pt idx="217">
                    <c:v>ДП "УКРМЕДПОСТАЧ"</c:v>
                  </c:pt>
                  <c:pt idx="218">
                    <c:v>ДП "УКРМЕДПОСТАЧ"</c:v>
                  </c:pt>
                  <c:pt idx="219">
                    <c:v>ДП "УКРМЕДПОСТАЧ"</c:v>
                  </c:pt>
                  <c:pt idx="220">
                    <c:v>ДП "УКРМЕДПОСТАЧ"</c:v>
                  </c:pt>
                  <c:pt idx="221">
                    <c:v>"ПОЛІТЕХМЕД"</c:v>
                  </c:pt>
                  <c:pt idx="222">
                    <c:v>ТОВ "ТЕВА Україна"</c:v>
                  </c:pt>
                  <c:pt idx="223">
                    <c:v>ПАТ "МЕДФАРКОМ-ЦЕНТР"</c:v>
                  </c:pt>
                  <c:pt idx="224">
                    <c:v>ТОВ "БАДМ-Б"</c:v>
                  </c:pt>
                  <c:pt idx="225">
                    <c:v>ДП "УКРМЕДПОСТАЧ"</c:v>
                  </c:pt>
                  <c:pt idx="226">
                    <c:v>ДП "УКРМЕДПОСТАЧ"</c:v>
                  </c:pt>
                  <c:pt idx="227">
                    <c:v>ДП "УКРМЕДПОСТАЧ"</c:v>
                  </c:pt>
                  <c:pt idx="228">
                    <c:v>ДП "УКРМЕДПОСТАЧ"</c:v>
                  </c:pt>
                  <c:pt idx="229">
                    <c:v>ДП "УКРМЕДПОСТАЧ"</c:v>
                  </c:pt>
                  <c:pt idx="230">
                    <c:v>ДП "УКРМЕДПОСТАЧ"</c:v>
                  </c:pt>
                  <c:pt idx="231">
                    <c:v>ДП "УКРМЕДПОСТАЧ"</c:v>
                  </c:pt>
                </c:lvl>
              </c:multiLvlStrCache>
            </c:multiLvlStrRef>
          </c:cat>
          <c:val>
            <c:numRef>
              <c:f>Лист1!$K$9:$K$241</c:f>
              <c:numCache>
                <c:formatCode>0.00</c:formatCode>
                <c:ptCount val="233"/>
                <c:pt idx="0" formatCode="General">
                  <c:v>7</c:v>
                </c:pt>
                <c:pt idx="1">
                  <c:v>2064.5</c:v>
                </c:pt>
                <c:pt idx="2">
                  <c:v>1634.64</c:v>
                </c:pt>
                <c:pt idx="3">
                  <c:v>5980</c:v>
                </c:pt>
                <c:pt idx="4">
                  <c:v>13824</c:v>
                </c:pt>
                <c:pt idx="5">
                  <c:v>5237.91</c:v>
                </c:pt>
                <c:pt idx="6" formatCode="General">
                  <c:v>25778.04</c:v>
                </c:pt>
                <c:pt idx="7">
                  <c:v>28577.559999999998</c:v>
                </c:pt>
                <c:pt idx="8">
                  <c:v>353649.98</c:v>
                </c:pt>
                <c:pt idx="9">
                  <c:v>2165.8000000000002</c:v>
                </c:pt>
                <c:pt idx="10">
                  <c:v>1917.72</c:v>
                </c:pt>
                <c:pt idx="11">
                  <c:v>358.95000000000005</c:v>
                </c:pt>
                <c:pt idx="12">
                  <c:v>12523.36</c:v>
                </c:pt>
                <c:pt idx="13">
                  <c:v>12523.36</c:v>
                </c:pt>
                <c:pt idx="14">
                  <c:v>138525</c:v>
                </c:pt>
                <c:pt idx="15">
                  <c:v>192000</c:v>
                </c:pt>
                <c:pt idx="16">
                  <c:v>367200</c:v>
                </c:pt>
                <c:pt idx="17">
                  <c:v>36728.97</c:v>
                </c:pt>
                <c:pt idx="18">
                  <c:v>72338.399999999994</c:v>
                </c:pt>
                <c:pt idx="19">
                  <c:v>3225.6</c:v>
                </c:pt>
                <c:pt idx="20">
                  <c:v>1493.1</c:v>
                </c:pt>
                <c:pt idx="21">
                  <c:v>13722.1</c:v>
                </c:pt>
                <c:pt idx="22">
                  <c:v>2435760</c:v>
                </c:pt>
                <c:pt idx="23">
                  <c:v>22050</c:v>
                </c:pt>
                <c:pt idx="24">
                  <c:v>5850</c:v>
                </c:pt>
                <c:pt idx="25">
                  <c:v>207.2</c:v>
                </c:pt>
                <c:pt idx="26">
                  <c:v>20115.699999999997</c:v>
                </c:pt>
                <c:pt idx="27">
                  <c:v>9873.6</c:v>
                </c:pt>
                <c:pt idx="28">
                  <c:v>239889.56</c:v>
                </c:pt>
                <c:pt idx="29">
                  <c:v>87750</c:v>
                </c:pt>
                <c:pt idx="30">
                  <c:v>16196.410000000002</c:v>
                </c:pt>
                <c:pt idx="31">
                  <c:v>267652</c:v>
                </c:pt>
                <c:pt idx="32">
                  <c:v>544878.51</c:v>
                </c:pt>
                <c:pt idx="33">
                  <c:v>13590</c:v>
                </c:pt>
                <c:pt idx="34">
                  <c:v>87337.01</c:v>
                </c:pt>
                <c:pt idx="35">
                  <c:v>8750</c:v>
                </c:pt>
                <c:pt idx="36">
                  <c:v>1504.66</c:v>
                </c:pt>
                <c:pt idx="37">
                  <c:v>18261.979999999996</c:v>
                </c:pt>
                <c:pt idx="38">
                  <c:v>457500</c:v>
                </c:pt>
                <c:pt idx="39">
                  <c:v>348224.3</c:v>
                </c:pt>
                <c:pt idx="40">
                  <c:v>16093.46</c:v>
                </c:pt>
                <c:pt idx="41">
                  <c:v>65584.11</c:v>
                </c:pt>
                <c:pt idx="42">
                  <c:v>5511.08</c:v>
                </c:pt>
                <c:pt idx="43">
                  <c:v>740.01</c:v>
                </c:pt>
                <c:pt idx="44">
                  <c:v>111320</c:v>
                </c:pt>
                <c:pt idx="45">
                  <c:v>103683</c:v>
                </c:pt>
                <c:pt idx="46">
                  <c:v>860410</c:v>
                </c:pt>
                <c:pt idx="47">
                  <c:v>280000</c:v>
                </c:pt>
                <c:pt idx="48">
                  <c:v>6834.24</c:v>
                </c:pt>
                <c:pt idx="49" formatCode="General">
                  <c:v>429780</c:v>
                </c:pt>
                <c:pt idx="50" formatCode="General">
                  <c:v>36378.93</c:v>
                </c:pt>
                <c:pt idx="51" formatCode="General">
                  <c:v>95204.32</c:v>
                </c:pt>
                <c:pt idx="52" formatCode="General">
                  <c:v>18896.2</c:v>
                </c:pt>
                <c:pt idx="53" formatCode="General">
                  <c:v>9448.1</c:v>
                </c:pt>
                <c:pt idx="54" formatCode="General">
                  <c:v>9448.1</c:v>
                </c:pt>
                <c:pt idx="55" formatCode="General">
                  <c:v>173699.52</c:v>
                </c:pt>
                <c:pt idx="56">
                  <c:v>114276</c:v>
                </c:pt>
                <c:pt idx="57">
                  <c:v>36378.93</c:v>
                </c:pt>
                <c:pt idx="58">
                  <c:v>19615.240000000002</c:v>
                </c:pt>
                <c:pt idx="59">
                  <c:v>4724.05</c:v>
                </c:pt>
                <c:pt idx="60">
                  <c:v>9448.1</c:v>
                </c:pt>
                <c:pt idx="61">
                  <c:v>9448.1</c:v>
                </c:pt>
                <c:pt idx="62">
                  <c:v>4724.05</c:v>
                </c:pt>
                <c:pt idx="63">
                  <c:v>231880</c:v>
                </c:pt>
                <c:pt idx="64">
                  <c:v>3424</c:v>
                </c:pt>
                <c:pt idx="65">
                  <c:v>3424</c:v>
                </c:pt>
                <c:pt idx="66">
                  <c:v>6848</c:v>
                </c:pt>
                <c:pt idx="67">
                  <c:v>6848</c:v>
                </c:pt>
                <c:pt idx="68">
                  <c:v>3424</c:v>
                </c:pt>
                <c:pt idx="69">
                  <c:v>3424</c:v>
                </c:pt>
                <c:pt idx="70">
                  <c:v>6848</c:v>
                </c:pt>
                <c:pt idx="71">
                  <c:v>6848</c:v>
                </c:pt>
                <c:pt idx="72">
                  <c:v>6848</c:v>
                </c:pt>
                <c:pt idx="73">
                  <c:v>6848</c:v>
                </c:pt>
                <c:pt idx="74">
                  <c:v>6848</c:v>
                </c:pt>
                <c:pt idx="75">
                  <c:v>3424</c:v>
                </c:pt>
                <c:pt idx="76">
                  <c:v>6848</c:v>
                </c:pt>
                <c:pt idx="77">
                  <c:v>6848</c:v>
                </c:pt>
                <c:pt idx="78">
                  <c:v>3424</c:v>
                </c:pt>
                <c:pt idx="79">
                  <c:v>3424</c:v>
                </c:pt>
                <c:pt idx="80">
                  <c:v>6848</c:v>
                </c:pt>
                <c:pt idx="81">
                  <c:v>6848</c:v>
                </c:pt>
                <c:pt idx="82">
                  <c:v>6848</c:v>
                </c:pt>
                <c:pt idx="83">
                  <c:v>3424</c:v>
                </c:pt>
                <c:pt idx="84">
                  <c:v>3424</c:v>
                </c:pt>
                <c:pt idx="85">
                  <c:v>13696</c:v>
                </c:pt>
                <c:pt idx="86">
                  <c:v>6848</c:v>
                </c:pt>
                <c:pt idx="87">
                  <c:v>55577.94</c:v>
                </c:pt>
                <c:pt idx="88">
                  <c:v>251</c:v>
                </c:pt>
                <c:pt idx="89">
                  <c:v>124600</c:v>
                </c:pt>
                <c:pt idx="90">
                  <c:v>31922.25</c:v>
                </c:pt>
                <c:pt idx="91">
                  <c:v>6473.5</c:v>
                </c:pt>
                <c:pt idx="92">
                  <c:v>19420.5</c:v>
                </c:pt>
                <c:pt idx="93">
                  <c:v>12947</c:v>
                </c:pt>
                <c:pt idx="94">
                  <c:v>12947</c:v>
                </c:pt>
                <c:pt idx="95">
                  <c:v>19420.5</c:v>
                </c:pt>
                <c:pt idx="96">
                  <c:v>6473.5</c:v>
                </c:pt>
                <c:pt idx="97">
                  <c:v>6473.5</c:v>
                </c:pt>
                <c:pt idx="98">
                  <c:v>6473.5</c:v>
                </c:pt>
                <c:pt idx="99">
                  <c:v>12947</c:v>
                </c:pt>
                <c:pt idx="100">
                  <c:v>6473.5</c:v>
                </c:pt>
                <c:pt idx="101">
                  <c:v>6473.5</c:v>
                </c:pt>
                <c:pt idx="102">
                  <c:v>6473.5</c:v>
                </c:pt>
                <c:pt idx="103">
                  <c:v>6473.5</c:v>
                </c:pt>
                <c:pt idx="104">
                  <c:v>37985</c:v>
                </c:pt>
                <c:pt idx="105">
                  <c:v>113955</c:v>
                </c:pt>
                <c:pt idx="106">
                  <c:v>75970</c:v>
                </c:pt>
                <c:pt idx="107">
                  <c:v>227910</c:v>
                </c:pt>
                <c:pt idx="108">
                  <c:v>113955</c:v>
                </c:pt>
                <c:pt idx="109">
                  <c:v>304950</c:v>
                </c:pt>
                <c:pt idx="110">
                  <c:v>101650</c:v>
                </c:pt>
                <c:pt idx="111">
                  <c:v>272850</c:v>
                </c:pt>
                <c:pt idx="112">
                  <c:v>23038.400000000001</c:v>
                </c:pt>
                <c:pt idx="113">
                  <c:v>7869</c:v>
                </c:pt>
                <c:pt idx="114">
                  <c:v>510.7</c:v>
                </c:pt>
                <c:pt idx="115">
                  <c:v>90357.4</c:v>
                </c:pt>
                <c:pt idx="116">
                  <c:v>219847.74000000002</c:v>
                </c:pt>
                <c:pt idx="117">
                  <c:v>148607.88</c:v>
                </c:pt>
                <c:pt idx="118">
                  <c:v>130000</c:v>
                </c:pt>
                <c:pt idx="119">
                  <c:v>27112.5</c:v>
                </c:pt>
                <c:pt idx="120">
                  <c:v>13675</c:v>
                </c:pt>
                <c:pt idx="121">
                  <c:v>65640</c:v>
                </c:pt>
                <c:pt idx="122">
                  <c:v>619710.18000000005</c:v>
                </c:pt>
                <c:pt idx="123">
                  <c:v>473400.36</c:v>
                </c:pt>
                <c:pt idx="124" formatCode="General">
                  <c:v>23511.13</c:v>
                </c:pt>
                <c:pt idx="125">
                  <c:v>10380</c:v>
                </c:pt>
                <c:pt idx="126">
                  <c:v>33048</c:v>
                </c:pt>
                <c:pt idx="127">
                  <c:v>3258.15</c:v>
                </c:pt>
                <c:pt idx="128">
                  <c:v>3338.4</c:v>
                </c:pt>
                <c:pt idx="129">
                  <c:v>1112.8</c:v>
                </c:pt>
                <c:pt idx="130">
                  <c:v>2792.7</c:v>
                </c:pt>
                <c:pt idx="131">
                  <c:v>5751.25</c:v>
                </c:pt>
                <c:pt idx="132">
                  <c:v>16333.55</c:v>
                </c:pt>
                <c:pt idx="133">
                  <c:v>3450.75</c:v>
                </c:pt>
                <c:pt idx="134">
                  <c:v>4601</c:v>
                </c:pt>
                <c:pt idx="135">
                  <c:v>19966.2</c:v>
                </c:pt>
                <c:pt idx="136">
                  <c:v>3691.5</c:v>
                </c:pt>
                <c:pt idx="137">
                  <c:v>40325.25</c:v>
                </c:pt>
                <c:pt idx="138">
                  <c:v>36915</c:v>
                </c:pt>
                <c:pt idx="139">
                  <c:v>73830</c:v>
                </c:pt>
                <c:pt idx="140">
                  <c:v>146055</c:v>
                </c:pt>
                <c:pt idx="141">
                  <c:v>36915</c:v>
                </c:pt>
                <c:pt idx="142">
                  <c:v>96300</c:v>
                </c:pt>
                <c:pt idx="143">
                  <c:v>192600</c:v>
                </c:pt>
                <c:pt idx="144">
                  <c:v>44940</c:v>
                </c:pt>
                <c:pt idx="145">
                  <c:v>77040</c:v>
                </c:pt>
                <c:pt idx="146">
                  <c:v>57780</c:v>
                </c:pt>
                <c:pt idx="147">
                  <c:v>218000</c:v>
                </c:pt>
                <c:pt idx="148">
                  <c:v>65400</c:v>
                </c:pt>
                <c:pt idx="149">
                  <c:v>18939</c:v>
                </c:pt>
                <c:pt idx="150">
                  <c:v>18939</c:v>
                </c:pt>
                <c:pt idx="151">
                  <c:v>89790</c:v>
                </c:pt>
                <c:pt idx="152">
                  <c:v>102720</c:v>
                </c:pt>
                <c:pt idx="153">
                  <c:v>99510</c:v>
                </c:pt>
                <c:pt idx="154">
                  <c:v>68565.600000000006</c:v>
                </c:pt>
                <c:pt idx="155">
                  <c:v>51231.6</c:v>
                </c:pt>
                <c:pt idx="156">
                  <c:v>53992.2</c:v>
                </c:pt>
                <c:pt idx="157">
                  <c:v>20865</c:v>
                </c:pt>
                <c:pt idx="158">
                  <c:v>181900</c:v>
                </c:pt>
                <c:pt idx="159">
                  <c:v>0</c:v>
                </c:pt>
                <c:pt idx="160">
                  <c:v>85007.12</c:v>
                </c:pt>
                <c:pt idx="161">
                  <c:v>603128.07999999996</c:v>
                </c:pt>
                <c:pt idx="162" formatCode="General">
                  <c:v>194514.7</c:v>
                </c:pt>
                <c:pt idx="163">
                  <c:v>23299.8</c:v>
                </c:pt>
                <c:pt idx="164">
                  <c:v>41715</c:v>
                </c:pt>
                <c:pt idx="165">
                  <c:v>19688</c:v>
                </c:pt>
                <c:pt idx="166">
                  <c:v>29532</c:v>
                </c:pt>
                <c:pt idx="167">
                  <c:v>9844</c:v>
                </c:pt>
                <c:pt idx="168">
                  <c:v>19688</c:v>
                </c:pt>
                <c:pt idx="169">
                  <c:v>9844</c:v>
                </c:pt>
                <c:pt idx="170">
                  <c:v>9844</c:v>
                </c:pt>
                <c:pt idx="171">
                  <c:v>9844</c:v>
                </c:pt>
                <c:pt idx="172">
                  <c:v>19688</c:v>
                </c:pt>
                <c:pt idx="173">
                  <c:v>9844</c:v>
                </c:pt>
                <c:pt idx="174">
                  <c:v>9844</c:v>
                </c:pt>
                <c:pt idx="175">
                  <c:v>19688</c:v>
                </c:pt>
                <c:pt idx="176">
                  <c:v>9844</c:v>
                </c:pt>
                <c:pt idx="177">
                  <c:v>19688</c:v>
                </c:pt>
                <c:pt idx="178">
                  <c:v>19688</c:v>
                </c:pt>
                <c:pt idx="179">
                  <c:v>9844</c:v>
                </c:pt>
                <c:pt idx="180">
                  <c:v>29532</c:v>
                </c:pt>
                <c:pt idx="181">
                  <c:v>9844</c:v>
                </c:pt>
                <c:pt idx="182">
                  <c:v>19688</c:v>
                </c:pt>
                <c:pt idx="183">
                  <c:v>19688</c:v>
                </c:pt>
                <c:pt idx="184">
                  <c:v>29532</c:v>
                </c:pt>
                <c:pt idx="185">
                  <c:v>9844</c:v>
                </c:pt>
                <c:pt idx="186">
                  <c:v>23540</c:v>
                </c:pt>
                <c:pt idx="187">
                  <c:v>7062</c:v>
                </c:pt>
                <c:pt idx="188">
                  <c:v>23540</c:v>
                </c:pt>
                <c:pt idx="189">
                  <c:v>23540</c:v>
                </c:pt>
                <c:pt idx="190">
                  <c:v>11770</c:v>
                </c:pt>
                <c:pt idx="191">
                  <c:v>14980</c:v>
                </c:pt>
                <c:pt idx="192">
                  <c:v>14980</c:v>
                </c:pt>
                <c:pt idx="193">
                  <c:v>14980</c:v>
                </c:pt>
                <c:pt idx="194">
                  <c:v>14980</c:v>
                </c:pt>
                <c:pt idx="195">
                  <c:v>7785</c:v>
                </c:pt>
                <c:pt idx="196">
                  <c:v>2996</c:v>
                </c:pt>
                <c:pt idx="197">
                  <c:v>2996</c:v>
                </c:pt>
                <c:pt idx="198">
                  <c:v>2996</c:v>
                </c:pt>
                <c:pt idx="199">
                  <c:v>2996</c:v>
                </c:pt>
                <c:pt idx="200">
                  <c:v>2996</c:v>
                </c:pt>
                <c:pt idx="201">
                  <c:v>23540</c:v>
                </c:pt>
                <c:pt idx="202">
                  <c:v>42372</c:v>
                </c:pt>
                <c:pt idx="203">
                  <c:v>49220</c:v>
                </c:pt>
                <c:pt idx="204">
                  <c:v>43729</c:v>
                </c:pt>
                <c:pt idx="205">
                  <c:v>15433.6</c:v>
                </c:pt>
                <c:pt idx="206">
                  <c:v>263496.42</c:v>
                </c:pt>
                <c:pt idx="207">
                  <c:v>173356.68</c:v>
                </c:pt>
                <c:pt idx="208">
                  <c:v>153130</c:v>
                </c:pt>
                <c:pt idx="209">
                  <c:v>117600.98</c:v>
                </c:pt>
                <c:pt idx="210">
                  <c:v>1237210.31</c:v>
                </c:pt>
                <c:pt idx="211">
                  <c:v>1588813.24</c:v>
                </c:pt>
                <c:pt idx="212">
                  <c:v>3361214.95</c:v>
                </c:pt>
                <c:pt idx="213" formatCode="General">
                  <c:v>29776.91</c:v>
                </c:pt>
                <c:pt idx="214">
                  <c:v>495081.48000000004</c:v>
                </c:pt>
                <c:pt idx="215">
                  <c:v>55110</c:v>
                </c:pt>
                <c:pt idx="216">
                  <c:v>43056</c:v>
                </c:pt>
                <c:pt idx="217">
                  <c:v>23708</c:v>
                </c:pt>
                <c:pt idx="218">
                  <c:v>560098.30000000005</c:v>
                </c:pt>
                <c:pt idx="219">
                  <c:v>65885.399999999994</c:v>
                </c:pt>
                <c:pt idx="220">
                  <c:v>27668</c:v>
                </c:pt>
                <c:pt idx="221">
                  <c:v>237415.22</c:v>
                </c:pt>
                <c:pt idx="222">
                  <c:v>84688</c:v>
                </c:pt>
                <c:pt idx="223">
                  <c:v>410000</c:v>
                </c:pt>
                <c:pt idx="224">
                  <c:v>389424</c:v>
                </c:pt>
                <c:pt idx="225">
                  <c:v>179980.34</c:v>
                </c:pt>
                <c:pt idx="226">
                  <c:v>11319.3</c:v>
                </c:pt>
                <c:pt idx="227">
                  <c:v>1351.2</c:v>
                </c:pt>
                <c:pt idx="228">
                  <c:v>275415</c:v>
                </c:pt>
                <c:pt idx="229">
                  <c:v>112396</c:v>
                </c:pt>
                <c:pt idx="230">
                  <c:v>3746.38</c:v>
                </c:pt>
                <c:pt idx="231">
                  <c:v>13375.8</c:v>
                </c:pt>
                <c:pt idx="232">
                  <c:v>25551479.099999994</c:v>
                </c:pt>
              </c:numCache>
            </c:numRef>
          </c:val>
        </c:ser>
        <c:axId val="87273472"/>
        <c:axId val="87275008"/>
      </c:barChart>
      <c:catAx>
        <c:axId val="87273472"/>
        <c:scaling>
          <c:orientation val="minMax"/>
        </c:scaling>
        <c:axPos val="b"/>
        <c:tickLblPos val="nextTo"/>
        <c:crossAx val="87275008"/>
        <c:crosses val="autoZero"/>
        <c:auto val="1"/>
        <c:lblAlgn val="ctr"/>
        <c:lblOffset val="100"/>
      </c:catAx>
      <c:valAx>
        <c:axId val="87275008"/>
        <c:scaling>
          <c:orientation val="minMax"/>
        </c:scaling>
        <c:axPos val="l"/>
        <c:majorGridlines/>
        <c:numFmt formatCode="General" sourceLinked="1"/>
        <c:tickLblPos val="nextTo"/>
        <c:crossAx val="87273472"/>
        <c:crosses val="autoZero"/>
        <c:crossBetween val="between"/>
      </c:valAx>
    </c:plotArea>
    <c:legend>
      <c:legendPos val="r"/>
    </c:legend>
    <c:plotVisOnly val="1"/>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sheetPr/>
  <sheetViews>
    <sheetView zoomScale="81"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sheetViews>
    <sheetView zoomScale="81"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sheetPr/>
  <sheetViews>
    <sheetView zoomScale="81"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absoluteAnchor>
    <xdr:pos x="0" y="0"/>
    <xdr:ext cx="9301574" cy="6079537"/>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301574" cy="6079537"/>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301574" cy="6079537"/>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246"/>
  <sheetViews>
    <sheetView tabSelected="1" topLeftCell="A7" zoomScale="55" zoomScaleNormal="55" workbookViewId="0">
      <selection activeCell="J242" sqref="J242"/>
    </sheetView>
  </sheetViews>
  <sheetFormatPr defaultRowHeight="15"/>
  <cols>
    <col min="1" max="1" width="41.5703125" customWidth="1"/>
    <col min="2" max="2" width="30.7109375" customWidth="1"/>
    <col min="3" max="3" width="57" customWidth="1"/>
    <col min="4" max="4" width="23" customWidth="1"/>
    <col min="5" max="5" width="27.140625" customWidth="1"/>
    <col min="6" max="6" width="19.28515625" customWidth="1"/>
    <col min="7" max="7" width="23.28515625" customWidth="1"/>
    <col min="8" max="8" width="19.28515625" customWidth="1"/>
    <col min="9" max="9" width="23.140625" customWidth="1"/>
    <col min="10" max="10" width="19.85546875" customWidth="1"/>
    <col min="11" max="11" width="23.140625" customWidth="1"/>
  </cols>
  <sheetData>
    <row r="1" spans="1:11" ht="105.75" customHeight="1">
      <c r="A1" s="123" t="s">
        <v>229</v>
      </c>
      <c r="B1" s="124"/>
      <c r="C1" s="124"/>
      <c r="D1" s="124"/>
      <c r="E1" s="124"/>
      <c r="F1" s="124"/>
      <c r="G1" s="124"/>
      <c r="H1" s="124"/>
      <c r="I1" s="124"/>
      <c r="J1" s="124"/>
      <c r="K1" s="124"/>
    </row>
    <row r="2" spans="1:11" ht="42.75" customHeight="1">
      <c r="A2" s="125" t="s">
        <v>230</v>
      </c>
      <c r="B2" s="124"/>
      <c r="C2" s="124"/>
      <c r="D2" s="124"/>
      <c r="E2" s="124"/>
      <c r="F2" s="124"/>
      <c r="G2" s="124"/>
      <c r="H2" s="124"/>
      <c r="I2" s="124"/>
      <c r="J2" s="124"/>
      <c r="K2" s="124"/>
    </row>
    <row r="3" spans="1:11" ht="39.75" customHeight="1">
      <c r="A3" s="126" t="s">
        <v>276</v>
      </c>
      <c r="B3" s="127"/>
      <c r="C3" s="127"/>
      <c r="D3" s="127"/>
      <c r="E3" s="127"/>
      <c r="F3" s="127"/>
      <c r="G3" s="127"/>
      <c r="H3" s="127"/>
      <c r="I3" s="127"/>
      <c r="J3" s="127"/>
      <c r="K3" s="127"/>
    </row>
    <row r="4" spans="1:11" ht="51" customHeight="1">
      <c r="C4" s="129" t="s">
        <v>231</v>
      </c>
      <c r="D4" s="129"/>
      <c r="E4" s="129"/>
      <c r="F4" s="89"/>
      <c r="G4" s="89"/>
      <c r="H4" s="53"/>
      <c r="I4" s="53"/>
      <c r="J4" s="53"/>
      <c r="K4" s="53"/>
    </row>
    <row r="5" spans="1:11" ht="42.75" customHeight="1">
      <c r="C5" s="130" t="s">
        <v>232</v>
      </c>
      <c r="D5" s="130"/>
      <c r="E5" s="130"/>
      <c r="F5" s="90"/>
      <c r="G5" s="90"/>
      <c r="H5" s="54"/>
      <c r="I5" s="54"/>
      <c r="J5" s="54"/>
      <c r="K5" s="54"/>
    </row>
    <row r="6" spans="1:11" ht="42.75" customHeight="1">
      <c r="C6" s="55"/>
      <c r="D6" s="55"/>
      <c r="E6" s="55"/>
      <c r="F6" s="90"/>
      <c r="G6" s="90"/>
      <c r="H6" s="54"/>
      <c r="I6" s="54"/>
      <c r="J6" s="54"/>
      <c r="K6" s="54"/>
    </row>
    <row r="7" spans="1:11" ht="90" customHeight="1">
      <c r="A7" s="116" t="s">
        <v>233</v>
      </c>
      <c r="B7" s="118" t="s">
        <v>200</v>
      </c>
      <c r="C7" s="128" t="s">
        <v>0</v>
      </c>
      <c r="D7" s="121" t="s">
        <v>234</v>
      </c>
      <c r="E7" s="122"/>
      <c r="F7" s="119" t="s">
        <v>269</v>
      </c>
      <c r="G7" s="120"/>
      <c r="H7" s="119" t="s">
        <v>235</v>
      </c>
      <c r="I7" s="120"/>
      <c r="J7" s="121" t="s">
        <v>236</v>
      </c>
      <c r="K7" s="122"/>
    </row>
    <row r="8" spans="1:11" ht="54">
      <c r="A8" s="117"/>
      <c r="B8" s="118"/>
      <c r="C8" s="128"/>
      <c r="D8" s="56" t="s">
        <v>1</v>
      </c>
      <c r="E8" s="57" t="s">
        <v>2</v>
      </c>
      <c r="F8" s="56" t="s">
        <v>1</v>
      </c>
      <c r="G8" s="57" t="s">
        <v>2</v>
      </c>
      <c r="H8" s="56" t="s">
        <v>1</v>
      </c>
      <c r="I8" s="57" t="s">
        <v>2</v>
      </c>
      <c r="J8" s="57" t="s">
        <v>1</v>
      </c>
      <c r="K8" s="57" t="s">
        <v>2</v>
      </c>
    </row>
    <row r="9" spans="1:11" ht="27">
      <c r="A9" s="63">
        <v>1</v>
      </c>
      <c r="B9" s="52">
        <v>2</v>
      </c>
      <c r="C9" s="22">
        <v>3</v>
      </c>
      <c r="D9" s="58"/>
      <c r="E9" s="58"/>
      <c r="F9" s="57"/>
      <c r="G9" s="57"/>
      <c r="H9" s="57"/>
      <c r="I9" s="57"/>
      <c r="J9" s="57">
        <v>6</v>
      </c>
      <c r="K9" s="57">
        <v>7</v>
      </c>
    </row>
    <row r="10" spans="1:11" ht="25.5" customHeight="1">
      <c r="A10" s="64" t="s">
        <v>237</v>
      </c>
      <c r="B10" s="33" t="s">
        <v>201</v>
      </c>
      <c r="C10" s="25" t="s">
        <v>220</v>
      </c>
      <c r="D10" s="1">
        <v>3120</v>
      </c>
      <c r="E10" s="76">
        <v>2064.5</v>
      </c>
      <c r="F10" s="61">
        <v>0</v>
      </c>
      <c r="G10" s="72">
        <v>0</v>
      </c>
      <c r="H10" s="61">
        <v>0</v>
      </c>
      <c r="I10" s="72">
        <v>0</v>
      </c>
      <c r="J10" s="1">
        <v>3120</v>
      </c>
      <c r="K10" s="76">
        <v>2064.5</v>
      </c>
    </row>
    <row r="11" spans="1:11" ht="28.5">
      <c r="A11" s="64" t="s">
        <v>237</v>
      </c>
      <c r="B11" s="35" t="s">
        <v>201</v>
      </c>
      <c r="C11" s="26" t="s">
        <v>221</v>
      </c>
      <c r="D11" s="1">
        <v>270</v>
      </c>
      <c r="E11" s="76">
        <v>1634.64</v>
      </c>
      <c r="F11" s="61">
        <v>0</v>
      </c>
      <c r="G11" s="72">
        <v>0</v>
      </c>
      <c r="H11" s="97">
        <v>0</v>
      </c>
      <c r="I11" s="98">
        <v>0</v>
      </c>
      <c r="J11" s="1">
        <v>270</v>
      </c>
      <c r="K11" s="76">
        <v>1634.64</v>
      </c>
    </row>
    <row r="12" spans="1:11" ht="52.5">
      <c r="A12" s="64" t="s">
        <v>237</v>
      </c>
      <c r="B12" s="35" t="s">
        <v>202</v>
      </c>
      <c r="C12" s="26" t="s">
        <v>3</v>
      </c>
      <c r="D12" s="70">
        <v>4</v>
      </c>
      <c r="E12" s="73">
        <v>5980</v>
      </c>
      <c r="F12" s="61">
        <v>0</v>
      </c>
      <c r="G12" s="72">
        <v>0</v>
      </c>
      <c r="H12" s="70">
        <v>0</v>
      </c>
      <c r="I12" s="73">
        <v>0</v>
      </c>
      <c r="J12" s="70">
        <v>4</v>
      </c>
      <c r="K12" s="73">
        <v>5980</v>
      </c>
    </row>
    <row r="13" spans="1:11" ht="52.5">
      <c r="A13" s="64" t="s">
        <v>238</v>
      </c>
      <c r="B13" s="35" t="s">
        <v>202</v>
      </c>
      <c r="C13" s="26" t="s">
        <v>4</v>
      </c>
      <c r="D13" s="38">
        <v>27</v>
      </c>
      <c r="E13" s="44">
        <v>13824</v>
      </c>
      <c r="F13" s="61">
        <v>0</v>
      </c>
      <c r="G13" s="72">
        <v>0</v>
      </c>
      <c r="H13" s="70">
        <v>0</v>
      </c>
      <c r="I13" s="73">
        <v>0</v>
      </c>
      <c r="J13" s="38">
        <v>27</v>
      </c>
      <c r="K13" s="44">
        <v>13824</v>
      </c>
    </row>
    <row r="14" spans="1:11" ht="52.5">
      <c r="A14" s="64" t="s">
        <v>239</v>
      </c>
      <c r="B14" s="35" t="s">
        <v>202</v>
      </c>
      <c r="C14" s="26" t="s">
        <v>5</v>
      </c>
      <c r="D14" s="38">
        <v>9</v>
      </c>
      <c r="E14" s="44">
        <v>5237.91</v>
      </c>
      <c r="F14" s="61">
        <v>0</v>
      </c>
      <c r="G14" s="72">
        <v>0</v>
      </c>
      <c r="H14" s="70">
        <v>0</v>
      </c>
      <c r="I14" s="73">
        <v>0</v>
      </c>
      <c r="J14" s="38">
        <v>9</v>
      </c>
      <c r="K14" s="44">
        <v>5237.91</v>
      </c>
    </row>
    <row r="15" spans="1:11" ht="52.5">
      <c r="A15" s="64" t="s">
        <v>237</v>
      </c>
      <c r="B15" s="35" t="s">
        <v>203</v>
      </c>
      <c r="C15" s="26" t="s">
        <v>6</v>
      </c>
      <c r="D15" s="70">
        <v>425</v>
      </c>
      <c r="E15" s="70">
        <v>25778.04</v>
      </c>
      <c r="F15" s="61">
        <v>0</v>
      </c>
      <c r="G15" s="72">
        <v>0</v>
      </c>
      <c r="H15" s="70">
        <v>0</v>
      </c>
      <c r="I15" s="73">
        <v>0</v>
      </c>
      <c r="J15" s="70">
        <v>425</v>
      </c>
      <c r="K15" s="70">
        <v>25778.04</v>
      </c>
    </row>
    <row r="16" spans="1:11" ht="28.5">
      <c r="A16" s="64" t="s">
        <v>237</v>
      </c>
      <c r="B16" s="35" t="s">
        <v>204</v>
      </c>
      <c r="C16" s="26" t="s">
        <v>7</v>
      </c>
      <c r="D16" s="70">
        <v>36</v>
      </c>
      <c r="E16" s="73">
        <v>46763.28</v>
      </c>
      <c r="F16" s="61">
        <v>0</v>
      </c>
      <c r="G16" s="72">
        <v>0</v>
      </c>
      <c r="H16" s="61">
        <f>D16-J16</f>
        <v>14</v>
      </c>
      <c r="I16" s="72">
        <v>18185.72</v>
      </c>
      <c r="J16" s="70">
        <v>22</v>
      </c>
      <c r="K16" s="73">
        <f>E16-I16</f>
        <v>28577.559999999998</v>
      </c>
    </row>
    <row r="17" spans="1:11" ht="63.75" customHeight="1">
      <c r="A17" s="64" t="s">
        <v>240</v>
      </c>
      <c r="B17" s="35" t="s">
        <v>205</v>
      </c>
      <c r="C17" s="26" t="s">
        <v>8</v>
      </c>
      <c r="D17" s="70">
        <v>34</v>
      </c>
      <c r="E17" s="45">
        <v>353649.98</v>
      </c>
      <c r="F17" s="61">
        <v>0</v>
      </c>
      <c r="G17" s="72">
        <v>0</v>
      </c>
      <c r="H17" s="61">
        <v>0</v>
      </c>
      <c r="I17" s="72">
        <v>0</v>
      </c>
      <c r="J17" s="70">
        <v>34</v>
      </c>
      <c r="K17" s="45">
        <v>353649.98</v>
      </c>
    </row>
    <row r="18" spans="1:11" ht="52.5">
      <c r="A18" s="64" t="s">
        <v>237</v>
      </c>
      <c r="B18" s="35" t="s">
        <v>206</v>
      </c>
      <c r="C18" s="26" t="s">
        <v>9</v>
      </c>
      <c r="D18" s="39">
        <v>3094</v>
      </c>
      <c r="E18" s="37">
        <v>2165.8000000000002</v>
      </c>
      <c r="F18" s="61">
        <v>0</v>
      </c>
      <c r="G18" s="72">
        <v>0</v>
      </c>
      <c r="H18" s="61">
        <v>0</v>
      </c>
      <c r="I18" s="72">
        <v>0</v>
      </c>
      <c r="J18" s="39">
        <v>3094</v>
      </c>
      <c r="K18" s="37">
        <v>2165.8000000000002</v>
      </c>
    </row>
    <row r="19" spans="1:11" ht="131.25">
      <c r="A19" s="64" t="s">
        <v>241</v>
      </c>
      <c r="B19" s="35" t="s">
        <v>207</v>
      </c>
      <c r="C19" s="26" t="s">
        <v>10</v>
      </c>
      <c r="D19" s="23">
        <v>21</v>
      </c>
      <c r="E19" s="3">
        <v>1917.72</v>
      </c>
      <c r="F19" s="61">
        <v>0</v>
      </c>
      <c r="G19" s="72">
        <v>0</v>
      </c>
      <c r="H19" s="61">
        <v>0</v>
      </c>
      <c r="I19" s="72">
        <v>0</v>
      </c>
      <c r="J19" s="23">
        <v>21</v>
      </c>
      <c r="K19" s="3">
        <v>1917.72</v>
      </c>
    </row>
    <row r="20" spans="1:11" ht="52.5">
      <c r="A20" s="64" t="s">
        <v>242</v>
      </c>
      <c r="B20" s="35" t="s">
        <v>202</v>
      </c>
      <c r="C20" s="26" t="s">
        <v>11</v>
      </c>
      <c r="D20" s="39">
        <v>13</v>
      </c>
      <c r="E20" s="37">
        <v>1555.45</v>
      </c>
      <c r="F20" s="61">
        <v>0</v>
      </c>
      <c r="G20" s="72">
        <v>0</v>
      </c>
      <c r="H20" s="61">
        <v>10</v>
      </c>
      <c r="I20" s="72">
        <v>1196.5</v>
      </c>
      <c r="J20" s="39">
        <v>3</v>
      </c>
      <c r="K20" s="37">
        <f>E20-I20</f>
        <v>358.95000000000005</v>
      </c>
    </row>
    <row r="21" spans="1:11" ht="52.5">
      <c r="A21" s="65" t="s">
        <v>243</v>
      </c>
      <c r="B21" s="36" t="s">
        <v>202</v>
      </c>
      <c r="C21" s="27" t="s">
        <v>12</v>
      </c>
      <c r="D21" s="70">
        <v>3</v>
      </c>
      <c r="E21" s="73">
        <v>18785.04</v>
      </c>
      <c r="F21" s="61">
        <v>0</v>
      </c>
      <c r="G21" s="72">
        <v>0</v>
      </c>
      <c r="H21" s="61">
        <v>1</v>
      </c>
      <c r="I21" s="72">
        <v>6261.68</v>
      </c>
      <c r="J21" s="70">
        <v>2</v>
      </c>
      <c r="K21" s="73">
        <v>12523.36</v>
      </c>
    </row>
    <row r="22" spans="1:11" ht="52.5">
      <c r="A22" s="65" t="s">
        <v>243</v>
      </c>
      <c r="B22" s="36" t="s">
        <v>202</v>
      </c>
      <c r="C22" s="27" t="s">
        <v>12</v>
      </c>
      <c r="D22" s="70">
        <v>2</v>
      </c>
      <c r="E22" s="73">
        <v>12523.36</v>
      </c>
      <c r="F22" s="61">
        <v>0</v>
      </c>
      <c r="G22" s="72">
        <v>0</v>
      </c>
      <c r="H22" s="61">
        <v>0</v>
      </c>
      <c r="I22" s="72">
        <v>0</v>
      </c>
      <c r="J22" s="70">
        <v>2</v>
      </c>
      <c r="K22" s="73">
        <v>12523.36</v>
      </c>
    </row>
    <row r="23" spans="1:11" ht="28.5">
      <c r="A23" s="64" t="s">
        <v>244</v>
      </c>
      <c r="B23" s="2" t="s">
        <v>202</v>
      </c>
      <c r="C23" s="26" t="s">
        <v>12</v>
      </c>
      <c r="D23" s="40">
        <v>7500</v>
      </c>
      <c r="E23" s="3">
        <v>138525</v>
      </c>
      <c r="F23" s="61">
        <v>0</v>
      </c>
      <c r="G23" s="72">
        <v>0</v>
      </c>
      <c r="H23" s="61">
        <v>0</v>
      </c>
      <c r="I23" s="72">
        <v>0</v>
      </c>
      <c r="J23" s="40">
        <v>7500</v>
      </c>
      <c r="K23" s="3">
        <v>138525</v>
      </c>
    </row>
    <row r="24" spans="1:11" ht="52.5">
      <c r="A24" s="64" t="s">
        <v>244</v>
      </c>
      <c r="B24" s="2" t="s">
        <v>208</v>
      </c>
      <c r="C24" s="26" t="s">
        <v>13</v>
      </c>
      <c r="D24" s="23">
        <v>6000</v>
      </c>
      <c r="E24" s="3">
        <v>192000</v>
      </c>
      <c r="F24" s="61">
        <v>0</v>
      </c>
      <c r="G24" s="72">
        <v>0</v>
      </c>
      <c r="H24" s="61">
        <v>0</v>
      </c>
      <c r="I24" s="72">
        <v>0</v>
      </c>
      <c r="J24" s="23">
        <v>6000</v>
      </c>
      <c r="K24" s="3">
        <v>192000</v>
      </c>
    </row>
    <row r="25" spans="1:11" ht="52.5">
      <c r="A25" s="64" t="s">
        <v>242</v>
      </c>
      <c r="B25" s="2" t="s">
        <v>202</v>
      </c>
      <c r="C25" s="26" t="s">
        <v>14</v>
      </c>
      <c r="D25" s="23">
        <v>60000</v>
      </c>
      <c r="E25" s="3">
        <v>367200</v>
      </c>
      <c r="F25" s="61">
        <v>0</v>
      </c>
      <c r="G25" s="72">
        <v>0</v>
      </c>
      <c r="H25" s="61">
        <v>0</v>
      </c>
      <c r="I25" s="72">
        <v>0</v>
      </c>
      <c r="J25" s="23">
        <v>60000</v>
      </c>
      <c r="K25" s="3">
        <v>367200</v>
      </c>
    </row>
    <row r="26" spans="1:11" ht="52.5">
      <c r="A26" s="64" t="s">
        <v>242</v>
      </c>
      <c r="B26" s="2" t="s">
        <v>202</v>
      </c>
      <c r="C26" s="26" t="s">
        <v>14</v>
      </c>
      <c r="D26" s="1">
        <v>6000</v>
      </c>
      <c r="E26" s="46">
        <v>36728.97</v>
      </c>
      <c r="F26" s="61">
        <v>0</v>
      </c>
      <c r="G26" s="72">
        <v>0</v>
      </c>
      <c r="H26" s="61">
        <v>0</v>
      </c>
      <c r="I26" s="72">
        <v>0</v>
      </c>
      <c r="J26" s="1">
        <v>6000</v>
      </c>
      <c r="K26" s="46">
        <v>36728.97</v>
      </c>
    </row>
    <row r="27" spans="1:11" ht="52.5">
      <c r="A27" s="64" t="s">
        <v>242</v>
      </c>
      <c r="B27" s="2" t="s">
        <v>202</v>
      </c>
      <c r="C27" s="26" t="s">
        <v>14</v>
      </c>
      <c r="D27" s="1">
        <v>12020</v>
      </c>
      <c r="E27" s="76">
        <v>73562.399999999994</v>
      </c>
      <c r="F27" s="61">
        <v>0</v>
      </c>
      <c r="G27" s="72">
        <v>0</v>
      </c>
      <c r="H27" s="61">
        <f>D27-J27</f>
        <v>200</v>
      </c>
      <c r="I27" s="75">
        <v>1224</v>
      </c>
      <c r="J27" s="1">
        <v>11820</v>
      </c>
      <c r="K27" s="76">
        <f>E27-I27</f>
        <v>72338.399999999994</v>
      </c>
    </row>
    <row r="28" spans="1:11" ht="52.5">
      <c r="A28" s="64" t="s">
        <v>237</v>
      </c>
      <c r="B28" s="2" t="s">
        <v>202</v>
      </c>
      <c r="C28" s="26" t="s">
        <v>15</v>
      </c>
      <c r="D28" s="70">
        <v>13608</v>
      </c>
      <c r="E28" s="73">
        <v>3265.92</v>
      </c>
      <c r="F28" s="61">
        <v>0</v>
      </c>
      <c r="G28" s="72">
        <v>0</v>
      </c>
      <c r="H28" s="61">
        <f>D28-J28</f>
        <v>168</v>
      </c>
      <c r="I28" s="72">
        <v>40.32</v>
      </c>
      <c r="J28" s="70">
        <v>13440</v>
      </c>
      <c r="K28" s="73">
        <f>E28-I28</f>
        <v>3225.6</v>
      </c>
    </row>
    <row r="29" spans="1:11" ht="105">
      <c r="A29" s="64" t="s">
        <v>238</v>
      </c>
      <c r="B29" s="2" t="s">
        <v>209</v>
      </c>
      <c r="C29" s="26" t="s">
        <v>16</v>
      </c>
      <c r="D29" s="99">
        <v>15</v>
      </c>
      <c r="E29" s="100">
        <v>2488.5</v>
      </c>
      <c r="F29" s="61">
        <v>0</v>
      </c>
      <c r="G29" s="72">
        <v>0</v>
      </c>
      <c r="H29" s="61">
        <f>D29-J29</f>
        <v>6</v>
      </c>
      <c r="I29" s="72">
        <v>995.4</v>
      </c>
      <c r="J29" s="99">
        <v>9</v>
      </c>
      <c r="K29" s="100">
        <v>1493.1</v>
      </c>
    </row>
    <row r="30" spans="1:11" ht="105">
      <c r="A30" s="64" t="s">
        <v>238</v>
      </c>
      <c r="B30" s="2" t="s">
        <v>209</v>
      </c>
      <c r="C30" s="26" t="s">
        <v>17</v>
      </c>
      <c r="D30" s="23">
        <v>1</v>
      </c>
      <c r="E30" s="3">
        <v>13722.1</v>
      </c>
      <c r="F30" s="61">
        <v>0</v>
      </c>
      <c r="G30" s="72">
        <v>0</v>
      </c>
      <c r="H30" s="61">
        <v>0</v>
      </c>
      <c r="I30" s="75">
        <v>0</v>
      </c>
      <c r="J30" s="23">
        <v>1</v>
      </c>
      <c r="K30" s="3">
        <v>13722.1</v>
      </c>
    </row>
    <row r="31" spans="1:11" ht="52.5">
      <c r="A31" s="64" t="s">
        <v>245</v>
      </c>
      <c r="B31" s="2" t="s">
        <v>208</v>
      </c>
      <c r="C31" s="26" t="s">
        <v>18</v>
      </c>
      <c r="D31" s="1">
        <v>796</v>
      </c>
      <c r="E31" s="46">
        <v>2435760</v>
      </c>
      <c r="F31" s="61">
        <v>0</v>
      </c>
      <c r="G31" s="72">
        <v>0</v>
      </c>
      <c r="H31" s="61">
        <v>0</v>
      </c>
      <c r="I31" s="72">
        <v>0</v>
      </c>
      <c r="J31" s="1">
        <v>796</v>
      </c>
      <c r="K31" s="46">
        <v>2435760</v>
      </c>
    </row>
    <row r="32" spans="1:11" ht="28.5">
      <c r="A32" s="64" t="s">
        <v>242</v>
      </c>
      <c r="B32" s="2" t="s">
        <v>201</v>
      </c>
      <c r="C32" s="26" t="s">
        <v>19</v>
      </c>
      <c r="D32" s="70">
        <v>75</v>
      </c>
      <c r="E32" s="72">
        <v>22050</v>
      </c>
      <c r="F32" s="61">
        <v>0</v>
      </c>
      <c r="G32" s="72">
        <v>0</v>
      </c>
      <c r="H32" s="61">
        <v>0</v>
      </c>
      <c r="I32" s="72">
        <v>0</v>
      </c>
      <c r="J32" s="70">
        <v>75</v>
      </c>
      <c r="K32" s="72">
        <v>22050</v>
      </c>
    </row>
    <row r="33" spans="1:11" ht="28.5">
      <c r="A33" s="64" t="s">
        <v>242</v>
      </c>
      <c r="B33" s="2" t="s">
        <v>201</v>
      </c>
      <c r="C33" s="26" t="s">
        <v>20</v>
      </c>
      <c r="D33" s="70">
        <v>13</v>
      </c>
      <c r="E33" s="72">
        <v>5850</v>
      </c>
      <c r="F33" s="61">
        <v>0</v>
      </c>
      <c r="G33" s="72">
        <v>0</v>
      </c>
      <c r="H33" s="61">
        <v>0</v>
      </c>
      <c r="I33" s="72">
        <v>0</v>
      </c>
      <c r="J33" s="70">
        <v>13</v>
      </c>
      <c r="K33" s="72">
        <v>5850</v>
      </c>
    </row>
    <row r="34" spans="1:11" ht="78.75">
      <c r="A34" s="64" t="s">
        <v>242</v>
      </c>
      <c r="B34" s="2" t="s">
        <v>210</v>
      </c>
      <c r="C34" s="26" t="s">
        <v>21</v>
      </c>
      <c r="D34" s="70">
        <v>2</v>
      </c>
      <c r="E34" s="72">
        <v>207.2</v>
      </c>
      <c r="F34" s="61">
        <v>0</v>
      </c>
      <c r="G34" s="72">
        <v>0</v>
      </c>
      <c r="H34" s="61">
        <v>0</v>
      </c>
      <c r="I34" s="72">
        <v>0</v>
      </c>
      <c r="J34" s="70">
        <v>2</v>
      </c>
      <c r="K34" s="72">
        <v>207.2</v>
      </c>
    </row>
    <row r="35" spans="1:11" ht="28.5">
      <c r="A35" s="64" t="s">
        <v>242</v>
      </c>
      <c r="B35" s="2" t="s">
        <v>201</v>
      </c>
      <c r="C35" s="26" t="s">
        <v>22</v>
      </c>
      <c r="D35" s="70">
        <v>2280</v>
      </c>
      <c r="E35" s="72">
        <v>26358.51</v>
      </c>
      <c r="F35" s="61">
        <v>0</v>
      </c>
      <c r="G35" s="72">
        <v>0</v>
      </c>
      <c r="H35" s="61">
        <f>D35-J35</f>
        <v>540</v>
      </c>
      <c r="I35" s="72">
        <v>6242.81</v>
      </c>
      <c r="J35" s="70">
        <v>1740</v>
      </c>
      <c r="K35" s="72">
        <f>E35-I35</f>
        <v>20115.699999999997</v>
      </c>
    </row>
    <row r="36" spans="1:11" ht="78.75">
      <c r="A36" s="64" t="s">
        <v>246</v>
      </c>
      <c r="B36" s="2" t="s">
        <v>211</v>
      </c>
      <c r="C36" s="26" t="s">
        <v>23</v>
      </c>
      <c r="D36" s="70">
        <v>748</v>
      </c>
      <c r="E36" s="72">
        <v>9873.6</v>
      </c>
      <c r="F36" s="61">
        <v>0</v>
      </c>
      <c r="G36" s="72">
        <v>0</v>
      </c>
      <c r="H36" s="61">
        <v>0</v>
      </c>
      <c r="I36" s="72">
        <v>0</v>
      </c>
      <c r="J36" s="70">
        <v>748</v>
      </c>
      <c r="K36" s="72">
        <v>9873.6</v>
      </c>
    </row>
    <row r="37" spans="1:11" ht="78.75">
      <c r="A37" s="64" t="s">
        <v>238</v>
      </c>
      <c r="B37" s="2" t="s">
        <v>211</v>
      </c>
      <c r="C37" s="26" t="s">
        <v>24</v>
      </c>
      <c r="D37" s="70">
        <v>483</v>
      </c>
      <c r="E37" s="76">
        <v>250251.96</v>
      </c>
      <c r="F37" s="61">
        <v>0</v>
      </c>
      <c r="G37" s="72">
        <v>0</v>
      </c>
      <c r="H37" s="61">
        <v>20</v>
      </c>
      <c r="I37" s="72">
        <v>10362.4</v>
      </c>
      <c r="J37" s="70">
        <v>463</v>
      </c>
      <c r="K37" s="76">
        <f>E37-I37</f>
        <v>239889.56</v>
      </c>
    </row>
    <row r="38" spans="1:11" ht="105">
      <c r="A38" s="64" t="s">
        <v>245</v>
      </c>
      <c r="B38" s="2" t="s">
        <v>209</v>
      </c>
      <c r="C38" s="26" t="s">
        <v>25</v>
      </c>
      <c r="D38" s="23">
        <v>150</v>
      </c>
      <c r="E38" s="3">
        <v>87750</v>
      </c>
      <c r="F38" s="61">
        <v>0</v>
      </c>
      <c r="G38" s="72">
        <v>0</v>
      </c>
      <c r="H38" s="61">
        <v>0</v>
      </c>
      <c r="I38" s="75">
        <v>0</v>
      </c>
      <c r="J38" s="23">
        <v>150</v>
      </c>
      <c r="K38" s="3">
        <v>87750</v>
      </c>
    </row>
    <row r="39" spans="1:11" ht="131.25">
      <c r="A39" s="64" t="s">
        <v>245</v>
      </c>
      <c r="B39" s="2" t="s">
        <v>212</v>
      </c>
      <c r="C39" s="26" t="s">
        <v>26</v>
      </c>
      <c r="D39" s="5">
        <v>21</v>
      </c>
      <c r="E39" s="4">
        <v>20007.330000000002</v>
      </c>
      <c r="F39" s="59">
        <v>0</v>
      </c>
      <c r="G39" s="95">
        <v>0</v>
      </c>
      <c r="H39" s="59">
        <v>4</v>
      </c>
      <c r="I39" s="95">
        <v>3810.92</v>
      </c>
      <c r="J39" s="5">
        <v>17</v>
      </c>
      <c r="K39" s="4">
        <f>E39-I39</f>
        <v>16196.410000000002</v>
      </c>
    </row>
    <row r="40" spans="1:11" ht="78.75">
      <c r="A40" s="64" t="s">
        <v>245</v>
      </c>
      <c r="B40" s="2" t="s">
        <v>211</v>
      </c>
      <c r="C40" s="26" t="s">
        <v>27</v>
      </c>
      <c r="D40" s="5">
        <v>308</v>
      </c>
      <c r="E40" s="96">
        <v>267652</v>
      </c>
      <c r="F40" s="59">
        <v>0</v>
      </c>
      <c r="G40" s="95">
        <v>0</v>
      </c>
      <c r="H40" s="59">
        <v>0</v>
      </c>
      <c r="I40" s="77">
        <v>0</v>
      </c>
      <c r="J40" s="5">
        <v>308</v>
      </c>
      <c r="K40" s="96">
        <v>267652</v>
      </c>
    </row>
    <row r="41" spans="1:11" ht="78.75">
      <c r="A41" s="64" t="s">
        <v>245</v>
      </c>
      <c r="B41" s="2" t="s">
        <v>211</v>
      </c>
      <c r="C41" s="26" t="s">
        <v>27</v>
      </c>
      <c r="D41" s="5">
        <v>960</v>
      </c>
      <c r="E41" s="96">
        <v>708785.05</v>
      </c>
      <c r="F41" s="59">
        <v>0</v>
      </c>
      <c r="G41" s="95">
        <v>0</v>
      </c>
      <c r="H41" s="59">
        <f>D41-J41</f>
        <v>222</v>
      </c>
      <c r="I41" s="77">
        <v>163906.54</v>
      </c>
      <c r="J41" s="5">
        <v>738</v>
      </c>
      <c r="K41" s="96">
        <f>E41-I41</f>
        <v>544878.51</v>
      </c>
    </row>
    <row r="42" spans="1:11" ht="105">
      <c r="A42" s="64" t="s">
        <v>242</v>
      </c>
      <c r="B42" s="2" t="s">
        <v>210</v>
      </c>
      <c r="C42" s="26" t="s">
        <v>28</v>
      </c>
      <c r="D42" s="78">
        <v>10</v>
      </c>
      <c r="E42" s="79">
        <v>13590</v>
      </c>
      <c r="F42" s="61">
        <v>0</v>
      </c>
      <c r="G42" s="72">
        <v>0</v>
      </c>
      <c r="H42" s="61">
        <v>0</v>
      </c>
      <c r="I42" s="75">
        <v>0</v>
      </c>
      <c r="J42" s="78">
        <v>10</v>
      </c>
      <c r="K42" s="79">
        <v>13590</v>
      </c>
    </row>
    <row r="43" spans="1:11" ht="78.75">
      <c r="A43" s="64" t="s">
        <v>242</v>
      </c>
      <c r="B43" s="2" t="s">
        <v>210</v>
      </c>
      <c r="C43" s="26" t="s">
        <v>29</v>
      </c>
      <c r="D43" s="78">
        <v>965</v>
      </c>
      <c r="E43" s="79">
        <v>87337.01</v>
      </c>
      <c r="F43" s="61">
        <v>0</v>
      </c>
      <c r="G43" s="72">
        <v>0</v>
      </c>
      <c r="H43" s="61">
        <v>0</v>
      </c>
      <c r="I43" s="75">
        <v>0</v>
      </c>
      <c r="J43" s="78">
        <v>965</v>
      </c>
      <c r="K43" s="79">
        <v>87337.01</v>
      </c>
    </row>
    <row r="44" spans="1:11" ht="78.75">
      <c r="A44" s="64" t="s">
        <v>242</v>
      </c>
      <c r="B44" s="2" t="s">
        <v>210</v>
      </c>
      <c r="C44" s="26" t="s">
        <v>30</v>
      </c>
      <c r="D44" s="78">
        <v>25</v>
      </c>
      <c r="E44" s="79">
        <v>8750</v>
      </c>
      <c r="F44" s="61">
        <v>0</v>
      </c>
      <c r="G44" s="72">
        <v>0</v>
      </c>
      <c r="H44" s="61">
        <v>0</v>
      </c>
      <c r="I44" s="75">
        <v>0</v>
      </c>
      <c r="J44" s="78">
        <v>25</v>
      </c>
      <c r="K44" s="79">
        <v>8750</v>
      </c>
    </row>
    <row r="45" spans="1:11" ht="78.75">
      <c r="A45" s="64" t="s">
        <v>237</v>
      </c>
      <c r="B45" s="2" t="s">
        <v>201</v>
      </c>
      <c r="C45" s="26" t="s">
        <v>31</v>
      </c>
      <c r="D45" s="23">
        <v>1290</v>
      </c>
      <c r="E45" s="3">
        <v>1504.66</v>
      </c>
      <c r="F45" s="61">
        <v>0</v>
      </c>
      <c r="G45" s="72">
        <v>0</v>
      </c>
      <c r="H45" s="61">
        <v>0</v>
      </c>
      <c r="I45" s="72">
        <v>0</v>
      </c>
      <c r="J45" s="23">
        <v>1290</v>
      </c>
      <c r="K45" s="3">
        <v>1504.66</v>
      </c>
    </row>
    <row r="46" spans="1:11" ht="78.75">
      <c r="A46" s="64" t="s">
        <v>237</v>
      </c>
      <c r="B46" s="2" t="s">
        <v>201</v>
      </c>
      <c r="C46" s="26" t="s">
        <v>32</v>
      </c>
      <c r="D46" s="74">
        <v>24200</v>
      </c>
      <c r="E46" s="75">
        <v>118801.08</v>
      </c>
      <c r="F46" s="61">
        <v>0</v>
      </c>
      <c r="G46" s="72">
        <v>0</v>
      </c>
      <c r="H46" s="61">
        <f>D46-J46</f>
        <v>20480</v>
      </c>
      <c r="I46" s="75">
        <v>100539.1</v>
      </c>
      <c r="J46" s="74">
        <v>3720</v>
      </c>
      <c r="K46" s="75">
        <f>E46-I46</f>
        <v>18261.979999999996</v>
      </c>
    </row>
    <row r="47" spans="1:11" ht="131.25">
      <c r="A47" s="64" t="s">
        <v>243</v>
      </c>
      <c r="B47" s="2" t="s">
        <v>213</v>
      </c>
      <c r="C47" s="26" t="s">
        <v>33</v>
      </c>
      <c r="D47" s="8">
        <v>61</v>
      </c>
      <c r="E47" s="3">
        <v>457500</v>
      </c>
      <c r="F47" s="61">
        <v>0</v>
      </c>
      <c r="G47" s="72">
        <v>0</v>
      </c>
      <c r="H47" s="61">
        <v>0</v>
      </c>
      <c r="I47" s="72">
        <v>0</v>
      </c>
      <c r="J47" s="8">
        <v>61</v>
      </c>
      <c r="K47" s="3">
        <v>457500</v>
      </c>
    </row>
    <row r="48" spans="1:11" ht="105">
      <c r="A48" s="64" t="s">
        <v>243</v>
      </c>
      <c r="B48" s="2" t="s">
        <v>209</v>
      </c>
      <c r="C48" s="26" t="s">
        <v>34</v>
      </c>
      <c r="D48" s="23">
        <v>1620</v>
      </c>
      <c r="E48" s="3">
        <v>348224.3</v>
      </c>
      <c r="F48" s="61">
        <v>0</v>
      </c>
      <c r="G48" s="72">
        <v>0</v>
      </c>
      <c r="H48" s="61">
        <v>0</v>
      </c>
      <c r="I48" s="72">
        <v>0</v>
      </c>
      <c r="J48" s="23">
        <v>1620</v>
      </c>
      <c r="K48" s="3">
        <v>348224.3</v>
      </c>
    </row>
    <row r="49" spans="1:11" ht="105">
      <c r="A49" s="64" t="s">
        <v>243</v>
      </c>
      <c r="B49" s="2" t="s">
        <v>209</v>
      </c>
      <c r="C49" s="26" t="s">
        <v>35</v>
      </c>
      <c r="D49" s="23">
        <v>123</v>
      </c>
      <c r="E49" s="3">
        <v>16093.46</v>
      </c>
      <c r="F49" s="61">
        <v>0</v>
      </c>
      <c r="G49" s="72">
        <v>0</v>
      </c>
      <c r="H49" s="61">
        <v>0</v>
      </c>
      <c r="I49" s="72">
        <v>0</v>
      </c>
      <c r="J49" s="23">
        <v>123</v>
      </c>
      <c r="K49" s="3">
        <v>16093.46</v>
      </c>
    </row>
    <row r="50" spans="1:11" ht="78.75">
      <c r="A50" s="64" t="s">
        <v>243</v>
      </c>
      <c r="B50" s="2" t="s">
        <v>211</v>
      </c>
      <c r="C50" s="26" t="s">
        <v>36</v>
      </c>
      <c r="D50" s="80">
        <v>191</v>
      </c>
      <c r="E50" s="81">
        <v>71580.37</v>
      </c>
      <c r="F50" s="61">
        <v>0</v>
      </c>
      <c r="G50" s="72">
        <v>0</v>
      </c>
      <c r="H50" s="61">
        <f>D50-J50</f>
        <v>16</v>
      </c>
      <c r="I50" s="75">
        <v>5996.26</v>
      </c>
      <c r="J50" s="80">
        <v>175</v>
      </c>
      <c r="K50" s="81">
        <f>E50-I50</f>
        <v>65584.11</v>
      </c>
    </row>
    <row r="51" spans="1:11" ht="52.5">
      <c r="A51" s="64" t="s">
        <v>237</v>
      </c>
      <c r="B51" s="2" t="s">
        <v>202</v>
      </c>
      <c r="C51" s="26" t="s">
        <v>37</v>
      </c>
      <c r="D51" s="23">
        <v>1620</v>
      </c>
      <c r="E51" s="3">
        <v>5511.08</v>
      </c>
      <c r="F51" s="61">
        <v>0</v>
      </c>
      <c r="G51" s="72">
        <v>0</v>
      </c>
      <c r="H51" s="61">
        <v>0</v>
      </c>
      <c r="I51" s="75">
        <v>0</v>
      </c>
      <c r="J51" s="23">
        <v>1620</v>
      </c>
      <c r="K51" s="3">
        <v>5511.08</v>
      </c>
    </row>
    <row r="52" spans="1:11" ht="52.5">
      <c r="A52" s="65" t="s">
        <v>237</v>
      </c>
      <c r="B52" s="24" t="s">
        <v>201</v>
      </c>
      <c r="C52" s="27" t="s">
        <v>38</v>
      </c>
      <c r="D52" s="80">
        <v>51</v>
      </c>
      <c r="E52" s="81">
        <v>740.01</v>
      </c>
      <c r="F52" s="61">
        <v>0</v>
      </c>
      <c r="G52" s="72">
        <v>0</v>
      </c>
      <c r="H52" s="61">
        <v>0</v>
      </c>
      <c r="I52" s="75">
        <v>0</v>
      </c>
      <c r="J52" s="80">
        <v>51</v>
      </c>
      <c r="K52" s="81">
        <v>740.01</v>
      </c>
    </row>
    <row r="53" spans="1:11" ht="78.75">
      <c r="A53" s="64" t="s">
        <v>242</v>
      </c>
      <c r="B53" s="2" t="s">
        <v>208</v>
      </c>
      <c r="C53" s="26" t="s">
        <v>275</v>
      </c>
      <c r="D53" s="104">
        <v>4000</v>
      </c>
      <c r="E53" s="105">
        <v>111320</v>
      </c>
      <c r="F53" s="61">
        <v>0</v>
      </c>
      <c r="G53" s="72">
        <v>0</v>
      </c>
      <c r="H53" s="61">
        <v>0</v>
      </c>
      <c r="I53" s="75">
        <v>0</v>
      </c>
      <c r="J53" s="104">
        <v>4000</v>
      </c>
      <c r="K53" s="105">
        <v>111320</v>
      </c>
    </row>
    <row r="54" spans="1:11" ht="105">
      <c r="A54" s="64" t="s">
        <v>247</v>
      </c>
      <c r="B54" s="2" t="s">
        <v>209</v>
      </c>
      <c r="C54" s="26" t="s">
        <v>39</v>
      </c>
      <c r="D54" s="40">
        <v>190</v>
      </c>
      <c r="E54" s="106">
        <v>103683</v>
      </c>
      <c r="F54" s="61">
        <v>0</v>
      </c>
      <c r="G54" s="72">
        <v>0</v>
      </c>
      <c r="H54" s="61">
        <v>0</v>
      </c>
      <c r="I54" s="75">
        <v>0</v>
      </c>
      <c r="J54" s="40">
        <v>190</v>
      </c>
      <c r="K54" s="106">
        <v>103683</v>
      </c>
    </row>
    <row r="55" spans="1:11" ht="52.5">
      <c r="A55" s="64" t="s">
        <v>247</v>
      </c>
      <c r="B55" s="2" t="s">
        <v>208</v>
      </c>
      <c r="C55" s="26" t="s">
        <v>40</v>
      </c>
      <c r="D55" s="7">
        <v>139000</v>
      </c>
      <c r="E55" s="6">
        <v>860410</v>
      </c>
      <c r="F55" s="61">
        <v>0</v>
      </c>
      <c r="G55" s="72">
        <v>0</v>
      </c>
      <c r="H55" s="61">
        <v>0</v>
      </c>
      <c r="I55" s="75">
        <v>0</v>
      </c>
      <c r="J55" s="7">
        <v>139000</v>
      </c>
      <c r="K55" s="6">
        <v>860410</v>
      </c>
    </row>
    <row r="56" spans="1:11" ht="78.75">
      <c r="A56" s="64" t="s">
        <v>240</v>
      </c>
      <c r="B56" s="2" t="s">
        <v>214</v>
      </c>
      <c r="C56" s="26" t="s">
        <v>41</v>
      </c>
      <c r="D56" s="23">
        <v>700000</v>
      </c>
      <c r="E56" s="3">
        <v>280000</v>
      </c>
      <c r="F56" s="61">
        <v>0</v>
      </c>
      <c r="G56" s="72">
        <v>0</v>
      </c>
      <c r="H56" s="61">
        <v>0</v>
      </c>
      <c r="I56" s="75">
        <v>0</v>
      </c>
      <c r="J56" s="23">
        <v>700000</v>
      </c>
      <c r="K56" s="3">
        <v>280000</v>
      </c>
    </row>
    <row r="57" spans="1:11" ht="131.25">
      <c r="A57" s="64" t="s">
        <v>238</v>
      </c>
      <c r="B57" s="2" t="s">
        <v>207</v>
      </c>
      <c r="C57" s="28" t="s">
        <v>42</v>
      </c>
      <c r="D57" s="80">
        <v>1512</v>
      </c>
      <c r="E57" s="75">
        <v>6834.24</v>
      </c>
      <c r="F57" s="61">
        <v>0</v>
      </c>
      <c r="G57" s="72">
        <v>0</v>
      </c>
      <c r="H57" s="61">
        <v>0</v>
      </c>
      <c r="I57" s="75">
        <v>0</v>
      </c>
      <c r="J57" s="80">
        <v>1512</v>
      </c>
      <c r="K57" s="75">
        <v>6834.24</v>
      </c>
    </row>
    <row r="58" spans="1:11" ht="105">
      <c r="A58" s="64" t="s">
        <v>238</v>
      </c>
      <c r="B58" s="49" t="s">
        <v>209</v>
      </c>
      <c r="C58" s="29" t="s">
        <v>35</v>
      </c>
      <c r="D58" s="50">
        <v>1482</v>
      </c>
      <c r="E58" s="49">
        <v>429780</v>
      </c>
      <c r="F58" s="61">
        <v>0</v>
      </c>
      <c r="G58" s="72">
        <v>0</v>
      </c>
      <c r="H58" s="61">
        <v>0</v>
      </c>
      <c r="I58" s="72">
        <v>0</v>
      </c>
      <c r="J58" s="50">
        <v>1482</v>
      </c>
      <c r="K58" s="49">
        <v>429780</v>
      </c>
    </row>
    <row r="59" spans="1:11" ht="105">
      <c r="A59" s="64" t="s">
        <v>238</v>
      </c>
      <c r="B59" s="51" t="s">
        <v>209</v>
      </c>
      <c r="C59" s="30" t="s">
        <v>43</v>
      </c>
      <c r="D59" s="42">
        <v>3</v>
      </c>
      <c r="E59" s="51">
        <v>36378.93</v>
      </c>
      <c r="F59" s="61">
        <v>0</v>
      </c>
      <c r="G59" s="72">
        <v>0</v>
      </c>
      <c r="H59" s="61">
        <v>0</v>
      </c>
      <c r="I59" s="72">
        <v>0</v>
      </c>
      <c r="J59" s="42">
        <v>3</v>
      </c>
      <c r="K59" s="51">
        <v>36378.93</v>
      </c>
    </row>
    <row r="60" spans="1:11" ht="105">
      <c r="A60" s="64" t="s">
        <v>238</v>
      </c>
      <c r="B60" s="2" t="s">
        <v>209</v>
      </c>
      <c r="C60" s="28" t="s">
        <v>44</v>
      </c>
      <c r="D60" s="10">
        <v>8</v>
      </c>
      <c r="E60" s="2">
        <v>95204.32</v>
      </c>
      <c r="F60" s="61">
        <v>0</v>
      </c>
      <c r="G60" s="72">
        <v>0</v>
      </c>
      <c r="H60" s="61">
        <v>0</v>
      </c>
      <c r="I60" s="72">
        <v>0</v>
      </c>
      <c r="J60" s="10">
        <v>8</v>
      </c>
      <c r="K60" s="2">
        <v>95204.32</v>
      </c>
    </row>
    <row r="61" spans="1:11" ht="105">
      <c r="A61" s="64" t="s">
        <v>238</v>
      </c>
      <c r="B61" s="2" t="s">
        <v>209</v>
      </c>
      <c r="C61" s="28" t="s">
        <v>45</v>
      </c>
      <c r="D61" s="10">
        <v>4</v>
      </c>
      <c r="E61" s="2">
        <v>18896.2</v>
      </c>
      <c r="F61" s="61">
        <v>0</v>
      </c>
      <c r="G61" s="72">
        <v>0</v>
      </c>
      <c r="H61" s="61">
        <v>0</v>
      </c>
      <c r="I61" s="72">
        <v>0</v>
      </c>
      <c r="J61" s="10">
        <v>4</v>
      </c>
      <c r="K61" s="2">
        <v>18896.2</v>
      </c>
    </row>
    <row r="62" spans="1:11" ht="105">
      <c r="A62" s="64" t="s">
        <v>238</v>
      </c>
      <c r="B62" s="2" t="s">
        <v>209</v>
      </c>
      <c r="C62" s="28" t="s">
        <v>46</v>
      </c>
      <c r="D62" s="10">
        <v>2</v>
      </c>
      <c r="E62" s="2">
        <v>9448.1</v>
      </c>
      <c r="F62" s="61">
        <v>0</v>
      </c>
      <c r="G62" s="72">
        <v>0</v>
      </c>
      <c r="H62" s="61">
        <v>0</v>
      </c>
      <c r="I62" s="72">
        <v>0</v>
      </c>
      <c r="J62" s="10">
        <v>2</v>
      </c>
      <c r="K62" s="2">
        <v>9448.1</v>
      </c>
    </row>
    <row r="63" spans="1:11" ht="105">
      <c r="A63" s="64" t="s">
        <v>238</v>
      </c>
      <c r="B63" s="2" t="s">
        <v>209</v>
      </c>
      <c r="C63" s="28" t="s">
        <v>47</v>
      </c>
      <c r="D63" s="10">
        <v>2</v>
      </c>
      <c r="E63" s="2">
        <v>9448.1</v>
      </c>
      <c r="F63" s="61">
        <v>0</v>
      </c>
      <c r="G63" s="72">
        <v>0</v>
      </c>
      <c r="H63" s="61">
        <v>0</v>
      </c>
      <c r="I63" s="72">
        <v>0</v>
      </c>
      <c r="J63" s="10">
        <v>2</v>
      </c>
      <c r="K63" s="2">
        <v>9448.1</v>
      </c>
    </row>
    <row r="64" spans="1:11" ht="105">
      <c r="A64" s="64" t="s">
        <v>238</v>
      </c>
      <c r="B64" s="2" t="s">
        <v>209</v>
      </c>
      <c r="C64" s="28" t="s">
        <v>48</v>
      </c>
      <c r="D64" s="10">
        <v>38</v>
      </c>
      <c r="E64" s="2">
        <v>173699.52</v>
      </c>
      <c r="F64" s="61">
        <v>0</v>
      </c>
      <c r="G64" s="72">
        <v>0</v>
      </c>
      <c r="H64" s="61">
        <v>0</v>
      </c>
      <c r="I64" s="72">
        <v>0</v>
      </c>
      <c r="J64" s="10">
        <v>38</v>
      </c>
      <c r="K64" s="2">
        <v>173699.52</v>
      </c>
    </row>
    <row r="65" spans="1:11" ht="105">
      <c r="A65" s="64" t="s">
        <v>238</v>
      </c>
      <c r="B65" s="2" t="s">
        <v>209</v>
      </c>
      <c r="C65" s="28" t="s">
        <v>49</v>
      </c>
      <c r="D65" s="10">
        <v>25</v>
      </c>
      <c r="E65" s="9">
        <v>114276</v>
      </c>
      <c r="F65" s="61">
        <v>0</v>
      </c>
      <c r="G65" s="72">
        <v>0</v>
      </c>
      <c r="H65" s="61">
        <v>0</v>
      </c>
      <c r="I65" s="72">
        <v>0</v>
      </c>
      <c r="J65" s="10">
        <v>25</v>
      </c>
      <c r="K65" s="9">
        <v>114276</v>
      </c>
    </row>
    <row r="66" spans="1:11" ht="105">
      <c r="A66" s="64" t="s">
        <v>238</v>
      </c>
      <c r="B66" s="2" t="s">
        <v>209</v>
      </c>
      <c r="C66" s="28" t="s">
        <v>50</v>
      </c>
      <c r="D66" s="10">
        <v>3</v>
      </c>
      <c r="E66" s="9">
        <v>36378.93</v>
      </c>
      <c r="F66" s="61">
        <v>0</v>
      </c>
      <c r="G66" s="72">
        <v>0</v>
      </c>
      <c r="H66" s="61">
        <v>0</v>
      </c>
      <c r="I66" s="72">
        <v>0</v>
      </c>
      <c r="J66" s="10">
        <v>3</v>
      </c>
      <c r="K66" s="9">
        <v>36378.93</v>
      </c>
    </row>
    <row r="67" spans="1:11" ht="105">
      <c r="A67" s="64" t="s">
        <v>238</v>
      </c>
      <c r="B67" s="2" t="s">
        <v>209</v>
      </c>
      <c r="C67" s="28" t="s">
        <v>51</v>
      </c>
      <c r="D67" s="10">
        <v>1</v>
      </c>
      <c r="E67" s="9">
        <v>19615.240000000002</v>
      </c>
      <c r="F67" s="61">
        <v>0</v>
      </c>
      <c r="G67" s="72">
        <v>0</v>
      </c>
      <c r="H67" s="61">
        <v>0</v>
      </c>
      <c r="I67" s="72">
        <v>0</v>
      </c>
      <c r="J67" s="10">
        <v>1</v>
      </c>
      <c r="K67" s="9">
        <v>19615.240000000002</v>
      </c>
    </row>
    <row r="68" spans="1:11" ht="105">
      <c r="A68" s="64" t="s">
        <v>238</v>
      </c>
      <c r="B68" s="2" t="s">
        <v>209</v>
      </c>
      <c r="C68" s="28" t="s">
        <v>52</v>
      </c>
      <c r="D68" s="10">
        <v>1</v>
      </c>
      <c r="E68" s="9">
        <v>4724.05</v>
      </c>
      <c r="F68" s="61">
        <v>0</v>
      </c>
      <c r="G68" s="72">
        <v>0</v>
      </c>
      <c r="H68" s="61">
        <v>0</v>
      </c>
      <c r="I68" s="72">
        <v>0</v>
      </c>
      <c r="J68" s="10">
        <v>1</v>
      </c>
      <c r="K68" s="9">
        <v>4724.05</v>
      </c>
    </row>
    <row r="69" spans="1:11" ht="105">
      <c r="A69" s="64" t="s">
        <v>238</v>
      </c>
      <c r="B69" s="2" t="s">
        <v>209</v>
      </c>
      <c r="C69" s="28" t="s">
        <v>53</v>
      </c>
      <c r="D69" s="10">
        <v>2</v>
      </c>
      <c r="E69" s="9">
        <v>9448.1</v>
      </c>
      <c r="F69" s="61">
        <v>0</v>
      </c>
      <c r="G69" s="72">
        <v>0</v>
      </c>
      <c r="H69" s="61">
        <v>0</v>
      </c>
      <c r="I69" s="72">
        <v>0</v>
      </c>
      <c r="J69" s="10">
        <v>2</v>
      </c>
      <c r="K69" s="9">
        <v>9448.1</v>
      </c>
    </row>
    <row r="70" spans="1:11" ht="105">
      <c r="A70" s="64" t="s">
        <v>238</v>
      </c>
      <c r="B70" s="2" t="s">
        <v>209</v>
      </c>
      <c r="C70" s="28" t="s">
        <v>54</v>
      </c>
      <c r="D70" s="10">
        <v>2</v>
      </c>
      <c r="E70" s="9">
        <v>9448.1</v>
      </c>
      <c r="F70" s="61">
        <v>0</v>
      </c>
      <c r="G70" s="72">
        <v>0</v>
      </c>
      <c r="H70" s="61">
        <v>0</v>
      </c>
      <c r="I70" s="72">
        <v>0</v>
      </c>
      <c r="J70" s="10">
        <v>2</v>
      </c>
      <c r="K70" s="9">
        <v>9448.1</v>
      </c>
    </row>
    <row r="71" spans="1:11" ht="105.75" thickBot="1">
      <c r="A71" s="64" t="s">
        <v>238</v>
      </c>
      <c r="B71" s="48" t="s">
        <v>209</v>
      </c>
      <c r="C71" s="31" t="s">
        <v>55</v>
      </c>
      <c r="D71" s="43">
        <v>1</v>
      </c>
      <c r="E71" s="15">
        <v>4724.05</v>
      </c>
      <c r="F71" s="61">
        <v>0</v>
      </c>
      <c r="G71" s="72">
        <v>0</v>
      </c>
      <c r="H71" s="61">
        <v>0</v>
      </c>
      <c r="I71" s="72">
        <v>0</v>
      </c>
      <c r="J71" s="43">
        <v>1</v>
      </c>
      <c r="K71" s="15">
        <v>4724.05</v>
      </c>
    </row>
    <row r="72" spans="1:11" ht="52.5">
      <c r="A72" s="64" t="s">
        <v>238</v>
      </c>
      <c r="B72" s="12" t="s">
        <v>215</v>
      </c>
      <c r="C72" s="32" t="s">
        <v>56</v>
      </c>
      <c r="D72" s="11">
        <v>1000</v>
      </c>
      <c r="E72" s="13">
        <v>231880</v>
      </c>
      <c r="F72" s="61">
        <v>0</v>
      </c>
      <c r="G72" s="72">
        <v>0</v>
      </c>
      <c r="H72" s="61">
        <v>0</v>
      </c>
      <c r="I72" s="72">
        <v>0</v>
      </c>
      <c r="J72" s="11">
        <v>1000</v>
      </c>
      <c r="K72" s="13">
        <v>231880</v>
      </c>
    </row>
    <row r="73" spans="1:11" ht="105">
      <c r="A73" s="64" t="s">
        <v>248</v>
      </c>
      <c r="B73" s="2" t="s">
        <v>209</v>
      </c>
      <c r="C73" s="28" t="s">
        <v>57</v>
      </c>
      <c r="D73" s="10">
        <v>1</v>
      </c>
      <c r="E73" s="9">
        <v>3424</v>
      </c>
      <c r="F73" s="61">
        <v>0</v>
      </c>
      <c r="G73" s="72">
        <v>0</v>
      </c>
      <c r="H73" s="61">
        <v>0</v>
      </c>
      <c r="I73" s="72">
        <v>0</v>
      </c>
      <c r="J73" s="10">
        <v>1</v>
      </c>
      <c r="K73" s="9">
        <v>3424</v>
      </c>
    </row>
    <row r="74" spans="1:11" ht="105">
      <c r="A74" s="64" t="s">
        <v>248</v>
      </c>
      <c r="B74" s="2" t="s">
        <v>209</v>
      </c>
      <c r="C74" s="28" t="s">
        <v>58</v>
      </c>
      <c r="D74" s="10">
        <v>1</v>
      </c>
      <c r="E74" s="9">
        <v>3424</v>
      </c>
      <c r="F74" s="61">
        <v>0</v>
      </c>
      <c r="G74" s="72">
        <v>0</v>
      </c>
      <c r="H74" s="61">
        <v>0</v>
      </c>
      <c r="I74" s="72">
        <v>0</v>
      </c>
      <c r="J74" s="10">
        <v>1</v>
      </c>
      <c r="K74" s="9">
        <v>3424</v>
      </c>
    </row>
    <row r="75" spans="1:11" ht="105">
      <c r="A75" s="64" t="s">
        <v>248</v>
      </c>
      <c r="B75" s="2" t="s">
        <v>209</v>
      </c>
      <c r="C75" s="28" t="s">
        <v>59</v>
      </c>
      <c r="D75" s="10">
        <v>2</v>
      </c>
      <c r="E75" s="9">
        <v>6848</v>
      </c>
      <c r="F75" s="61">
        <v>0</v>
      </c>
      <c r="G75" s="72">
        <v>0</v>
      </c>
      <c r="H75" s="61">
        <v>0</v>
      </c>
      <c r="I75" s="72">
        <v>0</v>
      </c>
      <c r="J75" s="10">
        <v>2</v>
      </c>
      <c r="K75" s="9">
        <v>6848</v>
      </c>
    </row>
    <row r="76" spans="1:11" ht="105">
      <c r="A76" s="64" t="s">
        <v>248</v>
      </c>
      <c r="B76" s="2" t="s">
        <v>209</v>
      </c>
      <c r="C76" s="28" t="s">
        <v>60</v>
      </c>
      <c r="D76" s="10">
        <v>2</v>
      </c>
      <c r="E76" s="9">
        <v>6848</v>
      </c>
      <c r="F76" s="61">
        <v>0</v>
      </c>
      <c r="G76" s="72">
        <v>0</v>
      </c>
      <c r="H76" s="61">
        <v>0</v>
      </c>
      <c r="I76" s="72">
        <v>0</v>
      </c>
      <c r="J76" s="10">
        <v>2</v>
      </c>
      <c r="K76" s="9">
        <v>6848</v>
      </c>
    </row>
    <row r="77" spans="1:11" ht="105">
      <c r="A77" s="64" t="s">
        <v>248</v>
      </c>
      <c r="B77" s="2" t="s">
        <v>209</v>
      </c>
      <c r="C77" s="28" t="s">
        <v>61</v>
      </c>
      <c r="D77" s="10">
        <v>1</v>
      </c>
      <c r="E77" s="9">
        <v>3424</v>
      </c>
      <c r="F77" s="61">
        <v>0</v>
      </c>
      <c r="G77" s="72">
        <v>0</v>
      </c>
      <c r="H77" s="61">
        <v>0</v>
      </c>
      <c r="I77" s="72">
        <v>0</v>
      </c>
      <c r="J77" s="10">
        <v>1</v>
      </c>
      <c r="K77" s="9">
        <v>3424</v>
      </c>
    </row>
    <row r="78" spans="1:11" ht="105">
      <c r="A78" s="64" t="s">
        <v>248</v>
      </c>
      <c r="B78" s="2" t="s">
        <v>209</v>
      </c>
      <c r="C78" s="28" t="s">
        <v>62</v>
      </c>
      <c r="D78" s="10">
        <v>1</v>
      </c>
      <c r="E78" s="9">
        <v>3424</v>
      </c>
      <c r="F78" s="61">
        <v>0</v>
      </c>
      <c r="G78" s="72">
        <v>0</v>
      </c>
      <c r="H78" s="61">
        <v>0</v>
      </c>
      <c r="I78" s="72">
        <v>0</v>
      </c>
      <c r="J78" s="10">
        <v>1</v>
      </c>
      <c r="K78" s="9">
        <v>3424</v>
      </c>
    </row>
    <row r="79" spans="1:11" ht="105">
      <c r="A79" s="64" t="s">
        <v>248</v>
      </c>
      <c r="B79" s="2" t="s">
        <v>209</v>
      </c>
      <c r="C79" s="28" t="s">
        <v>63</v>
      </c>
      <c r="D79" s="10">
        <v>2</v>
      </c>
      <c r="E79" s="9">
        <v>6848</v>
      </c>
      <c r="F79" s="61">
        <v>0</v>
      </c>
      <c r="G79" s="72">
        <v>0</v>
      </c>
      <c r="H79" s="61">
        <v>0</v>
      </c>
      <c r="I79" s="72">
        <v>0</v>
      </c>
      <c r="J79" s="10">
        <v>2</v>
      </c>
      <c r="K79" s="9">
        <v>6848</v>
      </c>
    </row>
    <row r="80" spans="1:11" ht="105">
      <c r="A80" s="64" t="s">
        <v>248</v>
      </c>
      <c r="B80" s="2" t="s">
        <v>209</v>
      </c>
      <c r="C80" s="28" t="s">
        <v>64</v>
      </c>
      <c r="D80" s="10">
        <v>2</v>
      </c>
      <c r="E80" s="9">
        <v>6848</v>
      </c>
      <c r="F80" s="61">
        <v>0</v>
      </c>
      <c r="G80" s="72">
        <v>0</v>
      </c>
      <c r="H80" s="61">
        <v>0</v>
      </c>
      <c r="I80" s="72">
        <v>0</v>
      </c>
      <c r="J80" s="10">
        <v>2</v>
      </c>
      <c r="K80" s="9">
        <v>6848</v>
      </c>
    </row>
    <row r="81" spans="1:11" ht="105">
      <c r="A81" s="64" t="s">
        <v>248</v>
      </c>
      <c r="B81" s="2" t="s">
        <v>209</v>
      </c>
      <c r="C81" s="28" t="s">
        <v>65</v>
      </c>
      <c r="D81" s="10">
        <v>2</v>
      </c>
      <c r="E81" s="9">
        <v>6848</v>
      </c>
      <c r="F81" s="61">
        <v>0</v>
      </c>
      <c r="G81" s="72">
        <v>0</v>
      </c>
      <c r="H81" s="61">
        <v>0</v>
      </c>
      <c r="I81" s="72">
        <v>0</v>
      </c>
      <c r="J81" s="10">
        <v>2</v>
      </c>
      <c r="K81" s="9">
        <v>6848</v>
      </c>
    </row>
    <row r="82" spans="1:11" ht="105">
      <c r="A82" s="64" t="s">
        <v>248</v>
      </c>
      <c r="B82" s="2" t="s">
        <v>209</v>
      </c>
      <c r="C82" s="28" t="s">
        <v>66</v>
      </c>
      <c r="D82" s="10">
        <v>2</v>
      </c>
      <c r="E82" s="9">
        <v>6848</v>
      </c>
      <c r="F82" s="61">
        <v>0</v>
      </c>
      <c r="G82" s="72">
        <v>0</v>
      </c>
      <c r="H82" s="61">
        <v>0</v>
      </c>
      <c r="I82" s="72">
        <v>0</v>
      </c>
      <c r="J82" s="10">
        <v>2</v>
      </c>
      <c r="K82" s="9">
        <v>6848</v>
      </c>
    </row>
    <row r="83" spans="1:11" ht="105">
      <c r="A83" s="64" t="s">
        <v>248</v>
      </c>
      <c r="B83" s="2" t="s">
        <v>209</v>
      </c>
      <c r="C83" s="28" t="s">
        <v>67</v>
      </c>
      <c r="D83" s="10">
        <v>2</v>
      </c>
      <c r="E83" s="9">
        <v>6848</v>
      </c>
      <c r="F83" s="61">
        <v>0</v>
      </c>
      <c r="G83" s="72">
        <v>0</v>
      </c>
      <c r="H83" s="61">
        <v>0</v>
      </c>
      <c r="I83" s="72">
        <v>0</v>
      </c>
      <c r="J83" s="10">
        <v>2</v>
      </c>
      <c r="K83" s="9">
        <v>6848</v>
      </c>
    </row>
    <row r="84" spans="1:11" ht="105">
      <c r="A84" s="64" t="s">
        <v>248</v>
      </c>
      <c r="B84" s="2" t="s">
        <v>209</v>
      </c>
      <c r="C84" s="28" t="s">
        <v>68</v>
      </c>
      <c r="D84" s="10">
        <v>1</v>
      </c>
      <c r="E84" s="9">
        <v>3424</v>
      </c>
      <c r="F84" s="61">
        <v>0</v>
      </c>
      <c r="G84" s="72">
        <v>0</v>
      </c>
      <c r="H84" s="61">
        <v>0</v>
      </c>
      <c r="I84" s="72">
        <v>0</v>
      </c>
      <c r="J84" s="10">
        <v>1</v>
      </c>
      <c r="K84" s="9">
        <v>3424</v>
      </c>
    </row>
    <row r="85" spans="1:11" ht="105">
      <c r="A85" s="64" t="s">
        <v>248</v>
      </c>
      <c r="B85" s="2" t="s">
        <v>209</v>
      </c>
      <c r="C85" s="28" t="s">
        <v>69</v>
      </c>
      <c r="D85" s="10">
        <v>2</v>
      </c>
      <c r="E85" s="9">
        <v>6848</v>
      </c>
      <c r="F85" s="61">
        <v>0</v>
      </c>
      <c r="G85" s="72">
        <v>0</v>
      </c>
      <c r="H85" s="61">
        <v>0</v>
      </c>
      <c r="I85" s="72">
        <v>0</v>
      </c>
      <c r="J85" s="10">
        <v>2</v>
      </c>
      <c r="K85" s="9">
        <v>6848</v>
      </c>
    </row>
    <row r="86" spans="1:11" ht="105">
      <c r="A86" s="64" t="s">
        <v>248</v>
      </c>
      <c r="B86" s="2" t="s">
        <v>209</v>
      </c>
      <c r="C86" s="28" t="s">
        <v>70</v>
      </c>
      <c r="D86" s="10">
        <v>2</v>
      </c>
      <c r="E86" s="9">
        <v>6848</v>
      </c>
      <c r="F86" s="61">
        <v>0</v>
      </c>
      <c r="G86" s="72">
        <v>0</v>
      </c>
      <c r="H86" s="61">
        <v>0</v>
      </c>
      <c r="I86" s="72">
        <v>0</v>
      </c>
      <c r="J86" s="10">
        <v>2</v>
      </c>
      <c r="K86" s="9">
        <v>6848</v>
      </c>
    </row>
    <row r="87" spans="1:11" ht="105">
      <c r="A87" s="64" t="s">
        <v>248</v>
      </c>
      <c r="B87" s="2" t="s">
        <v>209</v>
      </c>
      <c r="C87" s="28" t="s">
        <v>71</v>
      </c>
      <c r="D87" s="10">
        <v>1</v>
      </c>
      <c r="E87" s="9">
        <v>3424</v>
      </c>
      <c r="F87" s="61">
        <v>0</v>
      </c>
      <c r="G87" s="72">
        <v>0</v>
      </c>
      <c r="H87" s="61">
        <v>0</v>
      </c>
      <c r="I87" s="72">
        <v>0</v>
      </c>
      <c r="J87" s="10">
        <v>1</v>
      </c>
      <c r="K87" s="9">
        <v>3424</v>
      </c>
    </row>
    <row r="88" spans="1:11" ht="105">
      <c r="A88" s="64" t="s">
        <v>248</v>
      </c>
      <c r="B88" s="2" t="s">
        <v>209</v>
      </c>
      <c r="C88" s="28" t="s">
        <v>72</v>
      </c>
      <c r="D88" s="10">
        <v>1</v>
      </c>
      <c r="E88" s="9">
        <v>3424</v>
      </c>
      <c r="F88" s="61">
        <v>0</v>
      </c>
      <c r="G88" s="72">
        <v>0</v>
      </c>
      <c r="H88" s="61">
        <v>0</v>
      </c>
      <c r="I88" s="72">
        <v>0</v>
      </c>
      <c r="J88" s="10">
        <v>1</v>
      </c>
      <c r="K88" s="9">
        <v>3424</v>
      </c>
    </row>
    <row r="89" spans="1:11" ht="105">
      <c r="A89" s="64" t="s">
        <v>248</v>
      </c>
      <c r="B89" s="2" t="s">
        <v>209</v>
      </c>
      <c r="C89" s="28" t="s">
        <v>73</v>
      </c>
      <c r="D89" s="10">
        <v>2</v>
      </c>
      <c r="E89" s="9">
        <v>6848</v>
      </c>
      <c r="F89" s="61">
        <v>0</v>
      </c>
      <c r="G89" s="72">
        <v>0</v>
      </c>
      <c r="H89" s="61">
        <v>0</v>
      </c>
      <c r="I89" s="72">
        <v>0</v>
      </c>
      <c r="J89" s="10">
        <v>2</v>
      </c>
      <c r="K89" s="9">
        <v>6848</v>
      </c>
    </row>
    <row r="90" spans="1:11" ht="105">
      <c r="A90" s="64" t="s">
        <v>248</v>
      </c>
      <c r="B90" s="2" t="s">
        <v>209</v>
      </c>
      <c r="C90" s="28" t="s">
        <v>74</v>
      </c>
      <c r="D90" s="10">
        <v>2</v>
      </c>
      <c r="E90" s="9">
        <v>6848</v>
      </c>
      <c r="F90" s="61">
        <v>0</v>
      </c>
      <c r="G90" s="72">
        <v>0</v>
      </c>
      <c r="H90" s="61">
        <v>0</v>
      </c>
      <c r="I90" s="72">
        <v>0</v>
      </c>
      <c r="J90" s="10">
        <v>2</v>
      </c>
      <c r="K90" s="9">
        <v>6848</v>
      </c>
    </row>
    <row r="91" spans="1:11" ht="105">
      <c r="A91" s="64" t="s">
        <v>248</v>
      </c>
      <c r="B91" s="2" t="s">
        <v>209</v>
      </c>
      <c r="C91" s="28" t="s">
        <v>75</v>
      </c>
      <c r="D91" s="10">
        <v>2</v>
      </c>
      <c r="E91" s="9">
        <v>6848</v>
      </c>
      <c r="F91" s="61">
        <v>0</v>
      </c>
      <c r="G91" s="72">
        <v>0</v>
      </c>
      <c r="H91" s="61">
        <v>0</v>
      </c>
      <c r="I91" s="72">
        <v>0</v>
      </c>
      <c r="J91" s="10">
        <v>2</v>
      </c>
      <c r="K91" s="9">
        <v>6848</v>
      </c>
    </row>
    <row r="92" spans="1:11" ht="105">
      <c r="A92" s="64" t="s">
        <v>248</v>
      </c>
      <c r="B92" s="2" t="s">
        <v>209</v>
      </c>
      <c r="C92" s="28" t="s">
        <v>76</v>
      </c>
      <c r="D92" s="10">
        <v>1</v>
      </c>
      <c r="E92" s="9">
        <v>3424</v>
      </c>
      <c r="F92" s="61">
        <v>0</v>
      </c>
      <c r="G92" s="72">
        <v>0</v>
      </c>
      <c r="H92" s="61">
        <v>0</v>
      </c>
      <c r="I92" s="72">
        <v>0</v>
      </c>
      <c r="J92" s="10">
        <v>1</v>
      </c>
      <c r="K92" s="9">
        <v>3424</v>
      </c>
    </row>
    <row r="93" spans="1:11" ht="105">
      <c r="A93" s="64" t="s">
        <v>248</v>
      </c>
      <c r="B93" s="2" t="s">
        <v>209</v>
      </c>
      <c r="C93" s="28" t="s">
        <v>77</v>
      </c>
      <c r="D93" s="10">
        <v>1</v>
      </c>
      <c r="E93" s="9">
        <v>3424</v>
      </c>
      <c r="F93" s="61">
        <v>0</v>
      </c>
      <c r="G93" s="72">
        <v>0</v>
      </c>
      <c r="H93" s="61">
        <v>0</v>
      </c>
      <c r="I93" s="72">
        <v>0</v>
      </c>
      <c r="J93" s="10">
        <v>1</v>
      </c>
      <c r="K93" s="9">
        <v>3424</v>
      </c>
    </row>
    <row r="94" spans="1:11" ht="105">
      <c r="A94" s="64" t="s">
        <v>248</v>
      </c>
      <c r="B94" s="2" t="s">
        <v>209</v>
      </c>
      <c r="C94" s="28" t="s">
        <v>78</v>
      </c>
      <c r="D94" s="10">
        <v>4</v>
      </c>
      <c r="E94" s="9">
        <v>13696</v>
      </c>
      <c r="F94" s="61">
        <v>0</v>
      </c>
      <c r="G94" s="72">
        <v>0</v>
      </c>
      <c r="H94" s="61">
        <v>0</v>
      </c>
      <c r="I94" s="72">
        <v>0</v>
      </c>
      <c r="J94" s="10">
        <v>4</v>
      </c>
      <c r="K94" s="9">
        <v>13696</v>
      </c>
    </row>
    <row r="95" spans="1:11" ht="105">
      <c r="A95" s="64" t="s">
        <v>248</v>
      </c>
      <c r="B95" s="2" t="s">
        <v>209</v>
      </c>
      <c r="C95" s="28" t="s">
        <v>79</v>
      </c>
      <c r="D95" s="10">
        <v>2</v>
      </c>
      <c r="E95" s="9">
        <v>6848</v>
      </c>
      <c r="F95" s="61">
        <v>0</v>
      </c>
      <c r="G95" s="72">
        <v>0</v>
      </c>
      <c r="H95" s="61">
        <v>0</v>
      </c>
      <c r="I95" s="72">
        <v>0</v>
      </c>
      <c r="J95" s="10">
        <v>2</v>
      </c>
      <c r="K95" s="9">
        <v>6848</v>
      </c>
    </row>
    <row r="96" spans="1:11" ht="105">
      <c r="A96" s="64" t="s">
        <v>240</v>
      </c>
      <c r="B96" s="2" t="s">
        <v>216</v>
      </c>
      <c r="C96" s="28" t="s">
        <v>80</v>
      </c>
      <c r="D96" s="10">
        <v>6</v>
      </c>
      <c r="E96" s="9">
        <v>55577.94</v>
      </c>
      <c r="F96" s="61"/>
      <c r="G96" s="72"/>
      <c r="H96" s="62"/>
      <c r="I96" s="75"/>
      <c r="J96" s="10">
        <v>6</v>
      </c>
      <c r="K96" s="9">
        <v>55577.94</v>
      </c>
    </row>
    <row r="97" spans="1:11" ht="52.5">
      <c r="A97" s="64" t="s">
        <v>237</v>
      </c>
      <c r="B97" s="2" t="s">
        <v>217</v>
      </c>
      <c r="C97" s="28" t="s">
        <v>81</v>
      </c>
      <c r="D97" s="11">
        <v>1</v>
      </c>
      <c r="E97" s="9">
        <v>251</v>
      </c>
      <c r="F97" s="61">
        <v>0</v>
      </c>
      <c r="G97" s="72">
        <v>0</v>
      </c>
      <c r="H97" s="62">
        <v>0</v>
      </c>
      <c r="I97" s="75">
        <v>0</v>
      </c>
      <c r="J97" s="11">
        <v>1</v>
      </c>
      <c r="K97" s="9">
        <v>251</v>
      </c>
    </row>
    <row r="98" spans="1:11" ht="52.5">
      <c r="A98" s="108" t="s">
        <v>249</v>
      </c>
      <c r="B98" s="109" t="s">
        <v>208</v>
      </c>
      <c r="C98" s="110" t="s">
        <v>82</v>
      </c>
      <c r="D98" s="111">
        <v>20000</v>
      </c>
      <c r="E98" s="112">
        <v>124600</v>
      </c>
      <c r="F98" s="113">
        <v>0</v>
      </c>
      <c r="G98" s="114">
        <v>0</v>
      </c>
      <c r="H98" s="115">
        <v>0</v>
      </c>
      <c r="I98" s="114">
        <v>0</v>
      </c>
      <c r="J98" s="111">
        <v>20000</v>
      </c>
      <c r="K98" s="112">
        <v>124600</v>
      </c>
    </row>
    <row r="99" spans="1:11" ht="105">
      <c r="A99" s="64" t="s">
        <v>250</v>
      </c>
      <c r="B99" s="2" t="s">
        <v>209</v>
      </c>
      <c r="C99" s="28" t="s">
        <v>83</v>
      </c>
      <c r="D99" s="10">
        <v>75</v>
      </c>
      <c r="E99" s="9">
        <v>31922.25</v>
      </c>
      <c r="F99" s="61">
        <v>0</v>
      </c>
      <c r="G99" s="72">
        <v>0</v>
      </c>
      <c r="H99" s="61">
        <v>0</v>
      </c>
      <c r="I99" s="72">
        <v>0</v>
      </c>
      <c r="J99" s="10">
        <v>75</v>
      </c>
      <c r="K99" s="9">
        <v>31922.25</v>
      </c>
    </row>
    <row r="100" spans="1:11" ht="105">
      <c r="A100" s="64" t="s">
        <v>248</v>
      </c>
      <c r="B100" s="2" t="s">
        <v>209</v>
      </c>
      <c r="C100" s="28" t="s">
        <v>84</v>
      </c>
      <c r="D100" s="10">
        <v>1</v>
      </c>
      <c r="E100" s="9">
        <v>6473.5</v>
      </c>
      <c r="F100" s="61">
        <v>0</v>
      </c>
      <c r="G100" s="72">
        <v>0</v>
      </c>
      <c r="H100" s="61">
        <v>0</v>
      </c>
      <c r="I100" s="72">
        <v>0</v>
      </c>
      <c r="J100" s="10">
        <v>1</v>
      </c>
      <c r="K100" s="9">
        <v>6473.5</v>
      </c>
    </row>
    <row r="101" spans="1:11" ht="105">
      <c r="A101" s="64" t="s">
        <v>248</v>
      </c>
      <c r="B101" s="2" t="s">
        <v>209</v>
      </c>
      <c r="C101" s="28" t="s">
        <v>85</v>
      </c>
      <c r="D101" s="10">
        <v>3</v>
      </c>
      <c r="E101" s="9">
        <v>19420.5</v>
      </c>
      <c r="F101" s="61">
        <v>0</v>
      </c>
      <c r="G101" s="72">
        <v>0</v>
      </c>
      <c r="H101" s="61">
        <v>0</v>
      </c>
      <c r="I101" s="72">
        <v>0</v>
      </c>
      <c r="J101" s="10">
        <v>3</v>
      </c>
      <c r="K101" s="9">
        <v>19420.5</v>
      </c>
    </row>
    <row r="102" spans="1:11" ht="105">
      <c r="A102" s="64" t="s">
        <v>248</v>
      </c>
      <c r="B102" s="2" t="s">
        <v>209</v>
      </c>
      <c r="C102" s="28" t="s">
        <v>86</v>
      </c>
      <c r="D102" s="10">
        <v>2</v>
      </c>
      <c r="E102" s="9">
        <v>12947</v>
      </c>
      <c r="F102" s="61">
        <v>0</v>
      </c>
      <c r="G102" s="72">
        <v>0</v>
      </c>
      <c r="H102" s="61">
        <v>0</v>
      </c>
      <c r="I102" s="72">
        <v>0</v>
      </c>
      <c r="J102" s="10">
        <v>2</v>
      </c>
      <c r="K102" s="9">
        <v>12947</v>
      </c>
    </row>
    <row r="103" spans="1:11" ht="105">
      <c r="A103" s="64" t="s">
        <v>248</v>
      </c>
      <c r="B103" s="2" t="s">
        <v>209</v>
      </c>
      <c r="C103" s="28" t="s">
        <v>87</v>
      </c>
      <c r="D103" s="10">
        <v>2</v>
      </c>
      <c r="E103" s="9">
        <v>12947</v>
      </c>
      <c r="F103" s="61">
        <v>0</v>
      </c>
      <c r="G103" s="72">
        <v>0</v>
      </c>
      <c r="H103" s="61">
        <v>0</v>
      </c>
      <c r="I103" s="72">
        <v>0</v>
      </c>
      <c r="J103" s="10">
        <v>2</v>
      </c>
      <c r="K103" s="9">
        <v>12947</v>
      </c>
    </row>
    <row r="104" spans="1:11" ht="105">
      <c r="A104" s="64" t="s">
        <v>248</v>
      </c>
      <c r="B104" s="2" t="s">
        <v>209</v>
      </c>
      <c r="C104" s="28" t="s">
        <v>88</v>
      </c>
      <c r="D104" s="11">
        <v>3</v>
      </c>
      <c r="E104" s="9">
        <v>19420.5</v>
      </c>
      <c r="F104" s="61">
        <v>0</v>
      </c>
      <c r="G104" s="72">
        <v>0</v>
      </c>
      <c r="H104" s="61">
        <v>0</v>
      </c>
      <c r="I104" s="72">
        <v>0</v>
      </c>
      <c r="J104" s="11">
        <v>3</v>
      </c>
      <c r="K104" s="9">
        <v>19420.5</v>
      </c>
    </row>
    <row r="105" spans="1:11" ht="105">
      <c r="A105" s="64" t="s">
        <v>248</v>
      </c>
      <c r="B105" s="2" t="s">
        <v>209</v>
      </c>
      <c r="C105" s="28" t="s">
        <v>89</v>
      </c>
      <c r="D105" s="10">
        <v>1</v>
      </c>
      <c r="E105" s="9">
        <v>6473.5</v>
      </c>
      <c r="F105" s="61">
        <v>0</v>
      </c>
      <c r="G105" s="72">
        <v>0</v>
      </c>
      <c r="H105" s="61">
        <v>0</v>
      </c>
      <c r="I105" s="72">
        <v>0</v>
      </c>
      <c r="J105" s="10">
        <v>1</v>
      </c>
      <c r="K105" s="9">
        <v>6473.5</v>
      </c>
    </row>
    <row r="106" spans="1:11" ht="105">
      <c r="A106" s="64" t="s">
        <v>248</v>
      </c>
      <c r="B106" s="2" t="s">
        <v>209</v>
      </c>
      <c r="C106" s="28" t="s">
        <v>90</v>
      </c>
      <c r="D106" s="10">
        <v>1</v>
      </c>
      <c r="E106" s="9">
        <v>6473.5</v>
      </c>
      <c r="F106" s="61">
        <v>0</v>
      </c>
      <c r="G106" s="72">
        <v>0</v>
      </c>
      <c r="H106" s="61">
        <v>0</v>
      </c>
      <c r="I106" s="72">
        <v>0</v>
      </c>
      <c r="J106" s="10">
        <v>1</v>
      </c>
      <c r="K106" s="9">
        <v>6473.5</v>
      </c>
    </row>
    <row r="107" spans="1:11" ht="105">
      <c r="A107" s="64" t="s">
        <v>248</v>
      </c>
      <c r="B107" s="2" t="s">
        <v>209</v>
      </c>
      <c r="C107" s="28" t="s">
        <v>91</v>
      </c>
      <c r="D107" s="10">
        <v>1</v>
      </c>
      <c r="E107" s="9">
        <v>6473.5</v>
      </c>
      <c r="F107" s="61">
        <v>0</v>
      </c>
      <c r="G107" s="72">
        <v>0</v>
      </c>
      <c r="H107" s="61">
        <v>0</v>
      </c>
      <c r="I107" s="72">
        <v>0</v>
      </c>
      <c r="J107" s="10">
        <v>1</v>
      </c>
      <c r="K107" s="9">
        <v>6473.5</v>
      </c>
    </row>
    <row r="108" spans="1:11" ht="105">
      <c r="A108" s="64" t="s">
        <v>248</v>
      </c>
      <c r="B108" s="2" t="s">
        <v>209</v>
      </c>
      <c r="C108" s="28" t="s">
        <v>92</v>
      </c>
      <c r="D108" s="10">
        <v>2</v>
      </c>
      <c r="E108" s="9">
        <v>12947</v>
      </c>
      <c r="F108" s="61">
        <v>0</v>
      </c>
      <c r="G108" s="72">
        <v>0</v>
      </c>
      <c r="H108" s="61">
        <v>0</v>
      </c>
      <c r="I108" s="72">
        <v>0</v>
      </c>
      <c r="J108" s="10">
        <v>2</v>
      </c>
      <c r="K108" s="9">
        <v>12947</v>
      </c>
    </row>
    <row r="109" spans="1:11" ht="105">
      <c r="A109" s="64" t="s">
        <v>248</v>
      </c>
      <c r="B109" s="2" t="s">
        <v>209</v>
      </c>
      <c r="C109" s="28" t="s">
        <v>93</v>
      </c>
      <c r="D109" s="10">
        <v>1</v>
      </c>
      <c r="E109" s="9">
        <v>6473.5</v>
      </c>
      <c r="F109" s="61">
        <v>0</v>
      </c>
      <c r="G109" s="72">
        <v>0</v>
      </c>
      <c r="H109" s="61">
        <v>0</v>
      </c>
      <c r="I109" s="72">
        <v>0</v>
      </c>
      <c r="J109" s="10">
        <v>1</v>
      </c>
      <c r="K109" s="9">
        <v>6473.5</v>
      </c>
    </row>
    <row r="110" spans="1:11" ht="105">
      <c r="A110" s="64" t="s">
        <v>248</v>
      </c>
      <c r="B110" s="2" t="s">
        <v>209</v>
      </c>
      <c r="C110" s="28" t="s">
        <v>94</v>
      </c>
      <c r="D110" s="10">
        <v>1</v>
      </c>
      <c r="E110" s="9">
        <v>6473.5</v>
      </c>
      <c r="F110" s="61">
        <v>0</v>
      </c>
      <c r="G110" s="72">
        <v>0</v>
      </c>
      <c r="H110" s="61">
        <v>0</v>
      </c>
      <c r="I110" s="72">
        <v>0</v>
      </c>
      <c r="J110" s="10">
        <v>1</v>
      </c>
      <c r="K110" s="9">
        <v>6473.5</v>
      </c>
    </row>
    <row r="111" spans="1:11" ht="105">
      <c r="A111" s="64" t="s">
        <v>248</v>
      </c>
      <c r="B111" s="2" t="s">
        <v>209</v>
      </c>
      <c r="C111" s="28" t="s">
        <v>95</v>
      </c>
      <c r="D111" s="10">
        <v>1</v>
      </c>
      <c r="E111" s="9">
        <v>6473.5</v>
      </c>
      <c r="F111" s="61">
        <v>0</v>
      </c>
      <c r="G111" s="72">
        <v>0</v>
      </c>
      <c r="H111" s="61">
        <v>0</v>
      </c>
      <c r="I111" s="72">
        <v>0</v>
      </c>
      <c r="J111" s="10">
        <v>1</v>
      </c>
      <c r="K111" s="9">
        <v>6473.5</v>
      </c>
    </row>
    <row r="112" spans="1:11" ht="105">
      <c r="A112" s="64" t="s">
        <v>248</v>
      </c>
      <c r="B112" s="2" t="s">
        <v>209</v>
      </c>
      <c r="C112" s="28" t="s">
        <v>96</v>
      </c>
      <c r="D112" s="10">
        <v>1</v>
      </c>
      <c r="E112" s="9">
        <v>6473.5</v>
      </c>
      <c r="F112" s="61">
        <v>0</v>
      </c>
      <c r="G112" s="72">
        <v>0</v>
      </c>
      <c r="H112" s="61">
        <v>0</v>
      </c>
      <c r="I112" s="72">
        <v>0</v>
      </c>
      <c r="J112" s="10">
        <v>1</v>
      </c>
      <c r="K112" s="9">
        <v>6473.5</v>
      </c>
    </row>
    <row r="113" spans="1:11" ht="105">
      <c r="A113" s="64" t="s">
        <v>251</v>
      </c>
      <c r="B113" s="2" t="s">
        <v>209</v>
      </c>
      <c r="C113" s="28" t="s">
        <v>97</v>
      </c>
      <c r="D113" s="10">
        <v>1</v>
      </c>
      <c r="E113" s="9">
        <v>37985</v>
      </c>
      <c r="F113" s="61">
        <v>0</v>
      </c>
      <c r="G113" s="72">
        <v>0</v>
      </c>
      <c r="H113" s="62">
        <v>0</v>
      </c>
      <c r="I113" s="75">
        <v>0</v>
      </c>
      <c r="J113" s="10">
        <v>1</v>
      </c>
      <c r="K113" s="9">
        <v>37985</v>
      </c>
    </row>
    <row r="114" spans="1:11" ht="105">
      <c r="A114" s="64" t="s">
        <v>251</v>
      </c>
      <c r="B114" s="2" t="s">
        <v>209</v>
      </c>
      <c r="C114" s="28" t="s">
        <v>98</v>
      </c>
      <c r="D114" s="10">
        <v>3</v>
      </c>
      <c r="E114" s="9">
        <v>113955</v>
      </c>
      <c r="F114" s="61">
        <v>0</v>
      </c>
      <c r="G114" s="72">
        <v>0</v>
      </c>
      <c r="H114" s="62">
        <v>0</v>
      </c>
      <c r="I114" s="75">
        <v>0</v>
      </c>
      <c r="J114" s="10">
        <v>3</v>
      </c>
      <c r="K114" s="9">
        <v>113955</v>
      </c>
    </row>
    <row r="115" spans="1:11" ht="105">
      <c r="A115" s="64" t="s">
        <v>251</v>
      </c>
      <c r="B115" s="2" t="s">
        <v>209</v>
      </c>
      <c r="C115" s="28" t="s">
        <v>99</v>
      </c>
      <c r="D115" s="10">
        <v>2</v>
      </c>
      <c r="E115" s="9">
        <v>75970</v>
      </c>
      <c r="F115" s="61">
        <v>0</v>
      </c>
      <c r="G115" s="72">
        <v>0</v>
      </c>
      <c r="H115" s="62">
        <v>0</v>
      </c>
      <c r="I115" s="75">
        <v>0</v>
      </c>
      <c r="J115" s="10">
        <v>2</v>
      </c>
      <c r="K115" s="9">
        <v>75970</v>
      </c>
    </row>
    <row r="116" spans="1:11" ht="105">
      <c r="A116" s="64" t="s">
        <v>251</v>
      </c>
      <c r="B116" s="2" t="s">
        <v>209</v>
      </c>
      <c r="C116" s="28" t="s">
        <v>100</v>
      </c>
      <c r="D116" s="10">
        <v>6</v>
      </c>
      <c r="E116" s="9">
        <v>227910</v>
      </c>
      <c r="F116" s="61">
        <v>0</v>
      </c>
      <c r="G116" s="72">
        <v>0</v>
      </c>
      <c r="H116" s="62">
        <v>0</v>
      </c>
      <c r="I116" s="75">
        <v>0</v>
      </c>
      <c r="J116" s="10">
        <v>6</v>
      </c>
      <c r="K116" s="9">
        <v>227910</v>
      </c>
    </row>
    <row r="117" spans="1:11" ht="105">
      <c r="A117" s="64" t="s">
        <v>251</v>
      </c>
      <c r="B117" s="2" t="s">
        <v>209</v>
      </c>
      <c r="C117" s="28" t="s">
        <v>101</v>
      </c>
      <c r="D117" s="10">
        <v>3</v>
      </c>
      <c r="E117" s="9">
        <v>113955</v>
      </c>
      <c r="F117" s="61">
        <v>0</v>
      </c>
      <c r="G117" s="72">
        <v>0</v>
      </c>
      <c r="H117" s="62">
        <v>0</v>
      </c>
      <c r="I117" s="75">
        <v>0</v>
      </c>
      <c r="J117" s="10">
        <v>3</v>
      </c>
      <c r="K117" s="9">
        <v>113955</v>
      </c>
    </row>
    <row r="118" spans="1:11" ht="240.75" customHeight="1">
      <c r="A118" s="64" t="s">
        <v>252</v>
      </c>
      <c r="B118" s="2" t="s">
        <v>209</v>
      </c>
      <c r="C118" s="28" t="s">
        <v>102</v>
      </c>
      <c r="D118" s="10">
        <v>15</v>
      </c>
      <c r="E118" s="9">
        <v>304950</v>
      </c>
      <c r="F118" s="61">
        <v>0</v>
      </c>
      <c r="G118" s="72">
        <v>0</v>
      </c>
      <c r="H118" s="62">
        <v>0</v>
      </c>
      <c r="I118" s="75">
        <v>0</v>
      </c>
      <c r="J118" s="10">
        <v>15</v>
      </c>
      <c r="K118" s="9">
        <v>304950</v>
      </c>
    </row>
    <row r="119" spans="1:11" ht="247.5" customHeight="1">
      <c r="A119" s="64" t="s">
        <v>252</v>
      </c>
      <c r="B119" s="2" t="s">
        <v>209</v>
      </c>
      <c r="C119" s="28" t="s">
        <v>102</v>
      </c>
      <c r="D119" s="11">
        <v>5</v>
      </c>
      <c r="E119" s="13">
        <v>101650</v>
      </c>
      <c r="F119" s="61">
        <v>0</v>
      </c>
      <c r="G119" s="72">
        <v>0</v>
      </c>
      <c r="H119" s="62">
        <v>0</v>
      </c>
      <c r="I119" s="75">
        <v>0</v>
      </c>
      <c r="J119" s="11">
        <v>5</v>
      </c>
      <c r="K119" s="13">
        <v>101650</v>
      </c>
    </row>
    <row r="120" spans="1:11" ht="249" customHeight="1">
      <c r="A120" s="64" t="s">
        <v>252</v>
      </c>
      <c r="B120" s="2" t="s">
        <v>209</v>
      </c>
      <c r="C120" s="28" t="s">
        <v>103</v>
      </c>
      <c r="D120" s="10">
        <v>10</v>
      </c>
      <c r="E120" s="9">
        <v>272850</v>
      </c>
      <c r="F120" s="61">
        <v>0</v>
      </c>
      <c r="G120" s="72">
        <v>0</v>
      </c>
      <c r="H120" s="62">
        <v>0</v>
      </c>
      <c r="I120" s="75">
        <v>0</v>
      </c>
      <c r="J120" s="10">
        <v>10</v>
      </c>
      <c r="K120" s="9">
        <v>272850</v>
      </c>
    </row>
    <row r="121" spans="1:11" ht="131.25">
      <c r="A121" s="64" t="s">
        <v>253</v>
      </c>
      <c r="B121" s="2" t="s">
        <v>218</v>
      </c>
      <c r="C121" s="28" t="s">
        <v>104</v>
      </c>
      <c r="D121" s="10">
        <v>11</v>
      </c>
      <c r="E121" s="9">
        <v>23038.400000000001</v>
      </c>
      <c r="F121" s="61">
        <v>0</v>
      </c>
      <c r="G121" s="72">
        <v>0</v>
      </c>
      <c r="H121" s="62">
        <v>0</v>
      </c>
      <c r="I121" s="75">
        <v>0</v>
      </c>
      <c r="J121" s="10">
        <v>11</v>
      </c>
      <c r="K121" s="9">
        <v>23038.400000000001</v>
      </c>
    </row>
    <row r="122" spans="1:11" ht="131.25">
      <c r="A122" s="64" t="s">
        <v>253</v>
      </c>
      <c r="B122" s="2" t="s">
        <v>218</v>
      </c>
      <c r="C122" s="28" t="s">
        <v>105</v>
      </c>
      <c r="D122" s="10">
        <v>11</v>
      </c>
      <c r="E122" s="9">
        <v>8655.9</v>
      </c>
      <c r="F122" s="61">
        <v>0</v>
      </c>
      <c r="G122" s="72">
        <v>0</v>
      </c>
      <c r="H122" s="62">
        <v>1</v>
      </c>
      <c r="I122" s="75">
        <v>786.9</v>
      </c>
      <c r="J122" s="10">
        <v>10</v>
      </c>
      <c r="K122" s="9">
        <v>7869</v>
      </c>
    </row>
    <row r="123" spans="1:11" ht="131.25">
      <c r="A123" s="64" t="s">
        <v>253</v>
      </c>
      <c r="B123" s="2" t="s">
        <v>218</v>
      </c>
      <c r="C123" s="28" t="s">
        <v>106</v>
      </c>
      <c r="D123" s="10">
        <v>10</v>
      </c>
      <c r="E123" s="9">
        <v>510.7</v>
      </c>
      <c r="F123" s="61">
        <v>0</v>
      </c>
      <c r="G123" s="72">
        <v>0</v>
      </c>
      <c r="H123" s="62">
        <v>0</v>
      </c>
      <c r="I123" s="75">
        <v>0</v>
      </c>
      <c r="J123" s="10">
        <v>10</v>
      </c>
      <c r="K123" s="9">
        <v>510.7</v>
      </c>
    </row>
    <row r="124" spans="1:11" ht="131.25">
      <c r="A124" s="64" t="s">
        <v>253</v>
      </c>
      <c r="B124" s="2" t="s">
        <v>218</v>
      </c>
      <c r="C124" s="28" t="s">
        <v>107</v>
      </c>
      <c r="D124" s="92">
        <v>5661</v>
      </c>
      <c r="E124" s="9">
        <v>92330.91</v>
      </c>
      <c r="F124" s="61">
        <v>0</v>
      </c>
      <c r="G124" s="72">
        <v>0</v>
      </c>
      <c r="H124" s="62">
        <v>121</v>
      </c>
      <c r="I124" s="75">
        <v>1973.51</v>
      </c>
      <c r="J124" s="92">
        <v>5540</v>
      </c>
      <c r="K124" s="9">
        <v>90357.4</v>
      </c>
    </row>
    <row r="125" spans="1:11" ht="131.25">
      <c r="A125" s="64" t="s">
        <v>253</v>
      </c>
      <c r="B125" s="2" t="s">
        <v>218</v>
      </c>
      <c r="C125" s="28" t="s">
        <v>108</v>
      </c>
      <c r="D125" s="10">
        <v>921</v>
      </c>
      <c r="E125" s="9">
        <v>235168.14</v>
      </c>
      <c r="F125" s="61">
        <v>0</v>
      </c>
      <c r="G125" s="72">
        <v>0</v>
      </c>
      <c r="H125" s="62">
        <v>60</v>
      </c>
      <c r="I125" s="75">
        <v>15320.4</v>
      </c>
      <c r="J125" s="10">
        <v>861</v>
      </c>
      <c r="K125" s="9">
        <f>E125-I125</f>
        <v>219847.74000000002</v>
      </c>
    </row>
    <row r="126" spans="1:11" ht="131.25">
      <c r="A126" s="64" t="s">
        <v>253</v>
      </c>
      <c r="B126" s="2" t="s">
        <v>218</v>
      </c>
      <c r="C126" s="28" t="s">
        <v>109</v>
      </c>
      <c r="D126" s="10">
        <v>582</v>
      </c>
      <c r="E126" s="9">
        <v>148607.88</v>
      </c>
      <c r="F126" s="61">
        <v>0</v>
      </c>
      <c r="G126" s="72">
        <v>0</v>
      </c>
      <c r="H126" s="61">
        <v>0</v>
      </c>
      <c r="I126" s="72">
        <v>0</v>
      </c>
      <c r="J126" s="10">
        <v>582</v>
      </c>
      <c r="K126" s="9">
        <v>148607.88</v>
      </c>
    </row>
    <row r="127" spans="1:11" ht="131.25">
      <c r="A127" s="64" t="s">
        <v>253</v>
      </c>
      <c r="B127" s="2" t="s">
        <v>209</v>
      </c>
      <c r="C127" s="28" t="s">
        <v>110</v>
      </c>
      <c r="D127" s="10">
        <v>50</v>
      </c>
      <c r="E127" s="9">
        <v>130000</v>
      </c>
      <c r="F127" s="61">
        <v>0</v>
      </c>
      <c r="G127" s="72">
        <v>0</v>
      </c>
      <c r="H127" s="61">
        <v>0</v>
      </c>
      <c r="I127" s="72">
        <v>0</v>
      </c>
      <c r="J127" s="10">
        <v>50</v>
      </c>
      <c r="K127" s="9">
        <v>130000</v>
      </c>
    </row>
    <row r="128" spans="1:11" ht="105">
      <c r="A128" s="64" t="s">
        <v>254</v>
      </c>
      <c r="B128" s="2" t="s">
        <v>209</v>
      </c>
      <c r="C128" s="28" t="s">
        <v>268</v>
      </c>
      <c r="D128" s="10">
        <v>10</v>
      </c>
      <c r="E128" s="9">
        <v>27112.5</v>
      </c>
      <c r="F128" s="61">
        <v>0</v>
      </c>
      <c r="G128" s="72">
        <v>0</v>
      </c>
      <c r="H128" s="61">
        <v>0</v>
      </c>
      <c r="I128" s="72">
        <v>0</v>
      </c>
      <c r="J128" s="10">
        <v>10</v>
      </c>
      <c r="K128" s="9">
        <v>27112.5</v>
      </c>
    </row>
    <row r="129" spans="1:11" ht="78.75">
      <c r="A129" s="64" t="s">
        <v>255</v>
      </c>
      <c r="B129" s="2" t="s">
        <v>208</v>
      </c>
      <c r="C129" s="28" t="s">
        <v>192</v>
      </c>
      <c r="D129" s="68">
        <v>2500</v>
      </c>
      <c r="E129" s="67">
        <v>13675</v>
      </c>
      <c r="F129" s="61">
        <v>0</v>
      </c>
      <c r="G129" s="72">
        <v>0</v>
      </c>
      <c r="H129" s="62">
        <v>0</v>
      </c>
      <c r="I129" s="75">
        <v>0</v>
      </c>
      <c r="J129" s="68">
        <v>2500</v>
      </c>
      <c r="K129" s="67">
        <v>13675</v>
      </c>
    </row>
    <row r="130" spans="1:11" ht="78.75">
      <c r="A130" s="64" t="s">
        <v>255</v>
      </c>
      <c r="B130" s="2" t="s">
        <v>208</v>
      </c>
      <c r="C130" s="28" t="s">
        <v>193</v>
      </c>
      <c r="D130" s="68">
        <v>12000</v>
      </c>
      <c r="E130" s="67">
        <v>65640</v>
      </c>
      <c r="F130" s="61">
        <v>0</v>
      </c>
      <c r="G130" s="72">
        <v>0</v>
      </c>
      <c r="H130" s="62">
        <v>0</v>
      </c>
      <c r="I130" s="75">
        <v>0</v>
      </c>
      <c r="J130" s="68">
        <v>12000</v>
      </c>
      <c r="K130" s="67">
        <v>65640</v>
      </c>
    </row>
    <row r="131" spans="1:11" ht="131.25">
      <c r="A131" s="64" t="s">
        <v>253</v>
      </c>
      <c r="B131" s="2" t="s">
        <v>218</v>
      </c>
      <c r="C131" s="28" t="s">
        <v>108</v>
      </c>
      <c r="D131" s="10">
        <v>2427</v>
      </c>
      <c r="E131" s="9">
        <v>619710.18000000005</v>
      </c>
      <c r="F131" s="61">
        <v>0</v>
      </c>
      <c r="G131" s="75">
        <v>0</v>
      </c>
      <c r="H131" s="62">
        <v>0</v>
      </c>
      <c r="I131" s="75">
        <v>0</v>
      </c>
      <c r="J131" s="10">
        <v>2427</v>
      </c>
      <c r="K131" s="9">
        <v>619710.18000000005</v>
      </c>
    </row>
    <row r="132" spans="1:11" ht="131.25">
      <c r="A132" s="64" t="s">
        <v>253</v>
      </c>
      <c r="B132" s="2" t="s">
        <v>218</v>
      </c>
      <c r="C132" s="28" t="s">
        <v>109</v>
      </c>
      <c r="D132" s="10">
        <v>1854</v>
      </c>
      <c r="E132" s="9">
        <v>473400.36</v>
      </c>
      <c r="F132" s="61">
        <v>0</v>
      </c>
      <c r="G132" s="75">
        <v>0</v>
      </c>
      <c r="H132" s="62">
        <v>0</v>
      </c>
      <c r="I132" s="75">
        <v>0</v>
      </c>
      <c r="J132" s="10">
        <v>1854</v>
      </c>
      <c r="K132" s="9">
        <v>473400.36</v>
      </c>
    </row>
    <row r="133" spans="1:11" ht="131.25">
      <c r="A133" s="64" t="s">
        <v>253</v>
      </c>
      <c r="B133" s="2" t="s">
        <v>218</v>
      </c>
      <c r="C133" s="28" t="s">
        <v>111</v>
      </c>
      <c r="D133" s="11">
        <v>89</v>
      </c>
      <c r="E133" s="12">
        <v>23511.13</v>
      </c>
      <c r="F133" s="61">
        <v>0</v>
      </c>
      <c r="G133" s="75">
        <v>0</v>
      </c>
      <c r="H133" s="62">
        <v>0</v>
      </c>
      <c r="I133" s="75">
        <v>0</v>
      </c>
      <c r="J133" s="11">
        <v>89</v>
      </c>
      <c r="K133" s="12">
        <v>23511.13</v>
      </c>
    </row>
    <row r="134" spans="1:11" ht="131.25">
      <c r="A134" s="64" t="s">
        <v>256</v>
      </c>
      <c r="B134" s="2" t="s">
        <v>219</v>
      </c>
      <c r="C134" s="28" t="s">
        <v>112</v>
      </c>
      <c r="D134" s="10">
        <v>1000</v>
      </c>
      <c r="E134" s="9">
        <v>10380</v>
      </c>
      <c r="F134" s="61">
        <v>0</v>
      </c>
      <c r="G134" s="72">
        <v>0</v>
      </c>
      <c r="H134" s="62">
        <v>0</v>
      </c>
      <c r="I134" s="75">
        <v>0</v>
      </c>
      <c r="J134" s="10">
        <v>1000</v>
      </c>
      <c r="K134" s="9">
        <v>10380</v>
      </c>
    </row>
    <row r="135" spans="1:11" ht="131.25">
      <c r="A135" s="64" t="s">
        <v>256</v>
      </c>
      <c r="B135" s="2" t="s">
        <v>219</v>
      </c>
      <c r="C135" s="28" t="s">
        <v>113</v>
      </c>
      <c r="D135" s="10">
        <v>1700</v>
      </c>
      <c r="E135" s="9">
        <v>33048</v>
      </c>
      <c r="F135" s="61">
        <v>0</v>
      </c>
      <c r="G135" s="72">
        <v>0</v>
      </c>
      <c r="H135" s="62">
        <v>0</v>
      </c>
      <c r="I135" s="75">
        <v>0</v>
      </c>
      <c r="J135" s="10">
        <v>1700</v>
      </c>
      <c r="K135" s="9">
        <v>33048</v>
      </c>
    </row>
    <row r="136" spans="1:11" ht="157.5">
      <c r="A136" s="64" t="s">
        <v>257</v>
      </c>
      <c r="B136" s="2" t="s">
        <v>209</v>
      </c>
      <c r="C136" s="28" t="s">
        <v>114</v>
      </c>
      <c r="D136" s="10">
        <v>35</v>
      </c>
      <c r="E136" s="9">
        <v>3258.15</v>
      </c>
      <c r="F136" s="61">
        <v>0</v>
      </c>
      <c r="G136" s="72">
        <v>0</v>
      </c>
      <c r="H136" s="62">
        <v>0</v>
      </c>
      <c r="I136" s="75">
        <v>0</v>
      </c>
      <c r="J136" s="10">
        <v>35</v>
      </c>
      <c r="K136" s="9">
        <v>3258.15</v>
      </c>
    </row>
    <row r="137" spans="1:11" ht="157.5">
      <c r="A137" s="64" t="s">
        <v>257</v>
      </c>
      <c r="B137" s="2" t="s">
        <v>209</v>
      </c>
      <c r="C137" s="28" t="s">
        <v>115</v>
      </c>
      <c r="D137" s="10">
        <v>60</v>
      </c>
      <c r="E137" s="9">
        <v>3338.4</v>
      </c>
      <c r="F137" s="61">
        <v>0</v>
      </c>
      <c r="G137" s="72">
        <v>0</v>
      </c>
      <c r="H137" s="62">
        <v>0</v>
      </c>
      <c r="I137" s="75">
        <v>0</v>
      </c>
      <c r="J137" s="10">
        <v>60</v>
      </c>
      <c r="K137" s="9">
        <v>3338.4</v>
      </c>
    </row>
    <row r="138" spans="1:11" ht="157.5">
      <c r="A138" s="64" t="s">
        <v>257</v>
      </c>
      <c r="B138" s="2" t="s">
        <v>209</v>
      </c>
      <c r="C138" s="28" t="s">
        <v>116</v>
      </c>
      <c r="D138" s="10">
        <v>20</v>
      </c>
      <c r="E138" s="9">
        <v>1112.8</v>
      </c>
      <c r="F138" s="61">
        <v>0</v>
      </c>
      <c r="G138" s="72">
        <v>0</v>
      </c>
      <c r="H138" s="62">
        <v>0</v>
      </c>
      <c r="I138" s="75">
        <v>0</v>
      </c>
      <c r="J138" s="10">
        <v>20</v>
      </c>
      <c r="K138" s="9">
        <v>1112.8</v>
      </c>
    </row>
    <row r="139" spans="1:11" ht="157.5">
      <c r="A139" s="64" t="s">
        <v>257</v>
      </c>
      <c r="B139" s="2" t="s">
        <v>209</v>
      </c>
      <c r="C139" s="28" t="s">
        <v>117</v>
      </c>
      <c r="D139" s="11">
        <v>30</v>
      </c>
      <c r="E139" s="9">
        <v>2792.7</v>
      </c>
      <c r="F139" s="61">
        <v>0</v>
      </c>
      <c r="G139" s="72">
        <v>0</v>
      </c>
      <c r="H139" s="62">
        <v>0</v>
      </c>
      <c r="I139" s="75">
        <v>0</v>
      </c>
      <c r="J139" s="11">
        <v>30</v>
      </c>
      <c r="K139" s="9">
        <v>2792.7</v>
      </c>
    </row>
    <row r="140" spans="1:11" ht="157.5">
      <c r="A140" s="64" t="s">
        <v>257</v>
      </c>
      <c r="B140" s="2" t="s">
        <v>209</v>
      </c>
      <c r="C140" s="28" t="s">
        <v>118</v>
      </c>
      <c r="D140" s="11">
        <v>125</v>
      </c>
      <c r="E140" s="9">
        <v>5751.25</v>
      </c>
      <c r="F140" s="61">
        <v>0</v>
      </c>
      <c r="G140" s="72">
        <v>0</v>
      </c>
      <c r="H140" s="62">
        <v>0</v>
      </c>
      <c r="I140" s="75">
        <v>0</v>
      </c>
      <c r="J140" s="11">
        <v>125</v>
      </c>
      <c r="K140" s="9">
        <v>5751.25</v>
      </c>
    </row>
    <row r="141" spans="1:11" ht="157.5">
      <c r="A141" s="64" t="s">
        <v>257</v>
      </c>
      <c r="B141" s="2" t="s">
        <v>209</v>
      </c>
      <c r="C141" s="28" t="s">
        <v>119</v>
      </c>
      <c r="D141" s="11">
        <v>355</v>
      </c>
      <c r="E141" s="9">
        <v>16333.55</v>
      </c>
      <c r="F141" s="61">
        <v>0</v>
      </c>
      <c r="G141" s="72">
        <v>0</v>
      </c>
      <c r="H141" s="62">
        <v>0</v>
      </c>
      <c r="I141" s="75">
        <v>0</v>
      </c>
      <c r="J141" s="11">
        <v>355</v>
      </c>
      <c r="K141" s="9">
        <v>16333.55</v>
      </c>
    </row>
    <row r="142" spans="1:11" ht="157.5">
      <c r="A142" s="64" t="s">
        <v>257</v>
      </c>
      <c r="B142" s="2" t="s">
        <v>209</v>
      </c>
      <c r="C142" s="28" t="s">
        <v>120</v>
      </c>
      <c r="D142" s="11">
        <v>75</v>
      </c>
      <c r="E142" s="9">
        <v>3450.75</v>
      </c>
      <c r="F142" s="61">
        <v>0</v>
      </c>
      <c r="G142" s="72">
        <v>0</v>
      </c>
      <c r="H142" s="62">
        <v>0</v>
      </c>
      <c r="I142" s="75">
        <v>0</v>
      </c>
      <c r="J142" s="11">
        <v>75</v>
      </c>
      <c r="K142" s="9">
        <v>3450.75</v>
      </c>
    </row>
    <row r="143" spans="1:11" ht="157.5">
      <c r="A143" s="64" t="s">
        <v>257</v>
      </c>
      <c r="B143" s="2" t="s">
        <v>209</v>
      </c>
      <c r="C143" s="28" t="s">
        <v>121</v>
      </c>
      <c r="D143" s="10">
        <v>100</v>
      </c>
      <c r="E143" s="9">
        <v>4601</v>
      </c>
      <c r="F143" s="61">
        <v>0</v>
      </c>
      <c r="G143" s="72">
        <v>0</v>
      </c>
      <c r="H143" s="62">
        <v>0</v>
      </c>
      <c r="I143" s="75">
        <v>0</v>
      </c>
      <c r="J143" s="10">
        <v>100</v>
      </c>
      <c r="K143" s="9">
        <v>4601</v>
      </c>
    </row>
    <row r="144" spans="1:11" ht="105">
      <c r="A144" s="64" t="s">
        <v>258</v>
      </c>
      <c r="B144" s="2" t="s">
        <v>209</v>
      </c>
      <c r="C144" s="28" t="s">
        <v>122</v>
      </c>
      <c r="D144" s="10">
        <v>20</v>
      </c>
      <c r="E144" s="9">
        <v>19966.2</v>
      </c>
      <c r="F144" s="61">
        <v>0</v>
      </c>
      <c r="G144" s="72">
        <v>0</v>
      </c>
      <c r="H144" s="62">
        <v>0</v>
      </c>
      <c r="I144" s="75">
        <v>0</v>
      </c>
      <c r="J144" s="10">
        <v>20</v>
      </c>
      <c r="K144" s="9">
        <v>19966.2</v>
      </c>
    </row>
    <row r="145" spans="1:11" ht="105">
      <c r="A145" s="64" t="s">
        <v>258</v>
      </c>
      <c r="B145" s="2" t="s">
        <v>209</v>
      </c>
      <c r="C145" s="28" t="s">
        <v>123</v>
      </c>
      <c r="D145" s="10">
        <v>50</v>
      </c>
      <c r="E145" s="9">
        <v>3691.5</v>
      </c>
      <c r="F145" s="61">
        <v>0</v>
      </c>
      <c r="G145" s="72">
        <v>0</v>
      </c>
      <c r="H145" s="62">
        <v>0</v>
      </c>
      <c r="I145" s="75">
        <v>0</v>
      </c>
      <c r="J145" s="10">
        <v>50</v>
      </c>
      <c r="K145" s="9">
        <v>3691.5</v>
      </c>
    </row>
    <row r="146" spans="1:11" ht="105">
      <c r="A146" s="64" t="s">
        <v>250</v>
      </c>
      <c r="B146" s="2" t="s">
        <v>209</v>
      </c>
      <c r="C146" s="28" t="s">
        <v>124</v>
      </c>
      <c r="D146" s="10">
        <v>75</v>
      </c>
      <c r="E146" s="9">
        <v>40325.25</v>
      </c>
      <c r="F146" s="61">
        <v>0</v>
      </c>
      <c r="G146" s="72">
        <v>0</v>
      </c>
      <c r="H146" s="62">
        <v>0</v>
      </c>
      <c r="I146" s="75">
        <v>0</v>
      </c>
      <c r="J146" s="10">
        <v>75</v>
      </c>
      <c r="K146" s="9">
        <v>40325.25</v>
      </c>
    </row>
    <row r="147" spans="1:11" ht="210">
      <c r="A147" s="64" t="s">
        <v>259</v>
      </c>
      <c r="B147" s="2" t="s">
        <v>209</v>
      </c>
      <c r="C147" s="28" t="s">
        <v>125</v>
      </c>
      <c r="D147" s="10">
        <v>3</v>
      </c>
      <c r="E147" s="9">
        <v>36915</v>
      </c>
      <c r="F147" s="61">
        <v>0</v>
      </c>
      <c r="G147" s="72">
        <v>0</v>
      </c>
      <c r="H147" s="62">
        <v>0</v>
      </c>
      <c r="I147" s="75">
        <v>0</v>
      </c>
      <c r="J147" s="10">
        <v>3</v>
      </c>
      <c r="K147" s="9">
        <v>36915</v>
      </c>
    </row>
    <row r="148" spans="1:11" ht="210">
      <c r="A148" s="64" t="s">
        <v>259</v>
      </c>
      <c r="B148" s="2" t="s">
        <v>209</v>
      </c>
      <c r="C148" s="28" t="s">
        <v>125</v>
      </c>
      <c r="D148" s="10">
        <v>7</v>
      </c>
      <c r="E148" s="9">
        <v>86135</v>
      </c>
      <c r="F148" s="61">
        <v>0</v>
      </c>
      <c r="G148" s="72">
        <v>0</v>
      </c>
      <c r="H148" s="62">
        <v>1</v>
      </c>
      <c r="I148" s="75">
        <v>12305</v>
      </c>
      <c r="J148" s="10">
        <v>6</v>
      </c>
      <c r="K148" s="9">
        <v>73830</v>
      </c>
    </row>
    <row r="149" spans="1:11" ht="105">
      <c r="A149" s="64" t="s">
        <v>259</v>
      </c>
      <c r="B149" s="2" t="s">
        <v>209</v>
      </c>
      <c r="C149" s="28" t="s">
        <v>127</v>
      </c>
      <c r="D149" s="10">
        <v>7</v>
      </c>
      <c r="E149" s="9">
        <v>146055</v>
      </c>
      <c r="F149" s="61">
        <v>0</v>
      </c>
      <c r="G149" s="72">
        <v>0</v>
      </c>
      <c r="H149" s="62">
        <v>0</v>
      </c>
      <c r="I149" s="75">
        <v>0</v>
      </c>
      <c r="J149" s="10">
        <v>7</v>
      </c>
      <c r="K149" s="9">
        <v>146055</v>
      </c>
    </row>
    <row r="150" spans="1:11" ht="210">
      <c r="A150" s="64" t="s">
        <v>259</v>
      </c>
      <c r="B150" s="2" t="s">
        <v>209</v>
      </c>
      <c r="C150" s="28" t="s">
        <v>125</v>
      </c>
      <c r="D150" s="10">
        <v>3</v>
      </c>
      <c r="E150" s="9">
        <v>36915</v>
      </c>
      <c r="F150" s="61">
        <v>0</v>
      </c>
      <c r="G150" s="72">
        <v>0</v>
      </c>
      <c r="H150" s="62">
        <v>0</v>
      </c>
      <c r="I150" s="75">
        <v>0</v>
      </c>
      <c r="J150" s="10">
        <v>3</v>
      </c>
      <c r="K150" s="9">
        <v>36915</v>
      </c>
    </row>
    <row r="151" spans="1:11" ht="183.75">
      <c r="A151" s="64" t="s">
        <v>259</v>
      </c>
      <c r="B151" s="2" t="s">
        <v>209</v>
      </c>
      <c r="C151" s="28" t="s">
        <v>126</v>
      </c>
      <c r="D151" s="10">
        <v>6</v>
      </c>
      <c r="E151" s="9">
        <v>96300</v>
      </c>
      <c r="F151" s="61">
        <v>0</v>
      </c>
      <c r="G151" s="72">
        <v>0</v>
      </c>
      <c r="H151" s="62">
        <v>0</v>
      </c>
      <c r="I151" s="75">
        <v>0</v>
      </c>
      <c r="J151" s="10">
        <v>6</v>
      </c>
      <c r="K151" s="9">
        <v>96300</v>
      </c>
    </row>
    <row r="152" spans="1:11" ht="105">
      <c r="A152" s="64" t="s">
        <v>259</v>
      </c>
      <c r="B152" s="2" t="s">
        <v>209</v>
      </c>
      <c r="C152" s="28" t="s">
        <v>128</v>
      </c>
      <c r="D152" s="10">
        <v>12</v>
      </c>
      <c r="E152" s="9">
        <v>192600</v>
      </c>
      <c r="F152" s="61">
        <v>0</v>
      </c>
      <c r="G152" s="72">
        <v>0</v>
      </c>
      <c r="H152" s="62">
        <v>0</v>
      </c>
      <c r="I152" s="75">
        <v>0</v>
      </c>
      <c r="J152" s="10">
        <v>12</v>
      </c>
      <c r="K152" s="9">
        <v>192600</v>
      </c>
    </row>
    <row r="153" spans="1:11" ht="105">
      <c r="A153" s="64" t="s">
        <v>259</v>
      </c>
      <c r="B153" s="2" t="s">
        <v>209</v>
      </c>
      <c r="C153" s="28" t="s">
        <v>129</v>
      </c>
      <c r="D153" s="10">
        <v>3</v>
      </c>
      <c r="E153" s="9">
        <v>44940</v>
      </c>
      <c r="F153" s="61">
        <v>0</v>
      </c>
      <c r="G153" s="72">
        <v>0</v>
      </c>
      <c r="H153" s="62">
        <v>0</v>
      </c>
      <c r="I153" s="75">
        <v>0</v>
      </c>
      <c r="J153" s="10">
        <v>3</v>
      </c>
      <c r="K153" s="9">
        <v>44940</v>
      </c>
    </row>
    <row r="154" spans="1:11" ht="131.25">
      <c r="A154" s="64" t="s">
        <v>259</v>
      </c>
      <c r="B154" s="2" t="s">
        <v>209</v>
      </c>
      <c r="C154" s="28" t="s">
        <v>130</v>
      </c>
      <c r="D154" s="10">
        <v>4</v>
      </c>
      <c r="E154" s="9">
        <v>77040</v>
      </c>
      <c r="F154" s="61">
        <v>0</v>
      </c>
      <c r="G154" s="72">
        <v>0</v>
      </c>
      <c r="H154" s="62">
        <v>0</v>
      </c>
      <c r="I154" s="75">
        <v>0</v>
      </c>
      <c r="J154" s="10">
        <v>4</v>
      </c>
      <c r="K154" s="9">
        <v>77040</v>
      </c>
    </row>
    <row r="155" spans="1:11" ht="105">
      <c r="A155" s="64" t="s">
        <v>259</v>
      </c>
      <c r="B155" s="2" t="s">
        <v>209</v>
      </c>
      <c r="C155" s="28" t="s">
        <v>131</v>
      </c>
      <c r="D155" s="10">
        <v>3</v>
      </c>
      <c r="E155" s="9">
        <v>57780</v>
      </c>
      <c r="F155" s="61">
        <v>0</v>
      </c>
      <c r="G155" s="72">
        <v>0</v>
      </c>
      <c r="H155" s="62">
        <v>0</v>
      </c>
      <c r="I155" s="75">
        <v>0</v>
      </c>
      <c r="J155" s="10">
        <v>3</v>
      </c>
      <c r="K155" s="9">
        <v>57780</v>
      </c>
    </row>
    <row r="156" spans="1:11" ht="105">
      <c r="A156" s="64" t="s">
        <v>254</v>
      </c>
      <c r="B156" s="2" t="s">
        <v>209</v>
      </c>
      <c r="C156" s="28" t="s">
        <v>132</v>
      </c>
      <c r="D156" s="10">
        <v>10</v>
      </c>
      <c r="E156" s="9">
        <v>218000</v>
      </c>
      <c r="F156" s="61">
        <v>0</v>
      </c>
      <c r="G156" s="72">
        <v>0</v>
      </c>
      <c r="H156" s="62">
        <v>0</v>
      </c>
      <c r="I156" s="75">
        <v>0</v>
      </c>
      <c r="J156" s="10">
        <v>10</v>
      </c>
      <c r="K156" s="9">
        <v>218000</v>
      </c>
    </row>
    <row r="157" spans="1:11" ht="105">
      <c r="A157" s="64" t="s">
        <v>254</v>
      </c>
      <c r="B157" s="2" t="s">
        <v>209</v>
      </c>
      <c r="C157" s="28" t="s">
        <v>133</v>
      </c>
      <c r="D157" s="10">
        <v>3</v>
      </c>
      <c r="E157" s="9">
        <v>65400</v>
      </c>
      <c r="F157" s="61">
        <v>0</v>
      </c>
      <c r="G157" s="72">
        <v>0</v>
      </c>
      <c r="H157" s="62">
        <v>0</v>
      </c>
      <c r="I157" s="75">
        <v>0</v>
      </c>
      <c r="J157" s="10">
        <v>3</v>
      </c>
      <c r="K157" s="9">
        <v>65400</v>
      </c>
    </row>
    <row r="158" spans="1:11" ht="105">
      <c r="A158" s="64" t="s">
        <v>252</v>
      </c>
      <c r="B158" s="2" t="s">
        <v>209</v>
      </c>
      <c r="C158" s="28" t="s">
        <v>134</v>
      </c>
      <c r="D158" s="10">
        <v>3</v>
      </c>
      <c r="E158" s="9">
        <v>18939</v>
      </c>
      <c r="F158" s="61">
        <v>0</v>
      </c>
      <c r="G158" s="72">
        <v>0</v>
      </c>
      <c r="H158" s="62">
        <v>0</v>
      </c>
      <c r="I158" s="75">
        <v>0</v>
      </c>
      <c r="J158" s="10">
        <v>3</v>
      </c>
      <c r="K158" s="9">
        <v>18939</v>
      </c>
    </row>
    <row r="159" spans="1:11" ht="157.5">
      <c r="A159" s="64" t="s">
        <v>259</v>
      </c>
      <c r="B159" s="2" t="s">
        <v>209</v>
      </c>
      <c r="C159" s="28" t="s">
        <v>135</v>
      </c>
      <c r="D159" s="10">
        <v>3</v>
      </c>
      <c r="E159" s="9">
        <v>18939</v>
      </c>
      <c r="F159" s="61">
        <v>0</v>
      </c>
      <c r="G159" s="72">
        <v>0</v>
      </c>
      <c r="H159" s="62">
        <v>0</v>
      </c>
      <c r="I159" s="75">
        <v>0</v>
      </c>
      <c r="J159" s="10">
        <v>3</v>
      </c>
      <c r="K159" s="9">
        <v>18939</v>
      </c>
    </row>
    <row r="160" spans="1:11" ht="157.5">
      <c r="A160" s="64" t="s">
        <v>251</v>
      </c>
      <c r="B160" s="2" t="s">
        <v>209</v>
      </c>
      <c r="C160" s="28" t="s">
        <v>136</v>
      </c>
      <c r="D160" s="10">
        <v>73</v>
      </c>
      <c r="E160" s="9">
        <v>89790</v>
      </c>
      <c r="F160" s="61">
        <v>0</v>
      </c>
      <c r="G160" s="72">
        <v>0</v>
      </c>
      <c r="H160" s="62">
        <v>0</v>
      </c>
      <c r="I160" s="75">
        <v>0</v>
      </c>
      <c r="J160" s="10">
        <v>73</v>
      </c>
      <c r="K160" s="9">
        <v>89790</v>
      </c>
    </row>
    <row r="161" spans="1:11" ht="105">
      <c r="A161" s="64" t="s">
        <v>260</v>
      </c>
      <c r="B161" s="2" t="s">
        <v>209</v>
      </c>
      <c r="C161" s="28" t="s">
        <v>137</v>
      </c>
      <c r="D161" s="10">
        <v>40</v>
      </c>
      <c r="E161" s="9">
        <v>102720</v>
      </c>
      <c r="F161" s="61">
        <v>0</v>
      </c>
      <c r="G161" s="72">
        <v>0</v>
      </c>
      <c r="H161" s="62">
        <v>0</v>
      </c>
      <c r="I161" s="75">
        <v>0</v>
      </c>
      <c r="J161" s="10">
        <v>40</v>
      </c>
      <c r="K161" s="9">
        <v>102720</v>
      </c>
    </row>
    <row r="162" spans="1:11" ht="105">
      <c r="A162" s="64" t="s">
        <v>260</v>
      </c>
      <c r="B162" s="2" t="s">
        <v>209</v>
      </c>
      <c r="C162" s="28" t="s">
        <v>138</v>
      </c>
      <c r="D162" s="10">
        <v>40</v>
      </c>
      <c r="E162" s="9">
        <v>99510</v>
      </c>
      <c r="F162" s="61">
        <v>0</v>
      </c>
      <c r="G162" s="72">
        <v>0</v>
      </c>
      <c r="H162" s="62">
        <v>0</v>
      </c>
      <c r="I162" s="75">
        <v>0</v>
      </c>
      <c r="J162" s="10">
        <v>40</v>
      </c>
      <c r="K162" s="9">
        <v>99510</v>
      </c>
    </row>
    <row r="163" spans="1:11" ht="131.25">
      <c r="A163" s="64" t="s">
        <v>260</v>
      </c>
      <c r="B163" s="2" t="s">
        <v>209</v>
      </c>
      <c r="C163" s="28" t="s">
        <v>139</v>
      </c>
      <c r="D163" s="10">
        <v>72</v>
      </c>
      <c r="E163" s="9">
        <v>68565.600000000006</v>
      </c>
      <c r="F163" s="61">
        <v>0</v>
      </c>
      <c r="G163" s="72">
        <v>0</v>
      </c>
      <c r="H163" s="62">
        <v>0</v>
      </c>
      <c r="I163" s="75">
        <v>0</v>
      </c>
      <c r="J163" s="10">
        <v>72</v>
      </c>
      <c r="K163" s="9">
        <v>68565.600000000006</v>
      </c>
    </row>
    <row r="164" spans="1:11" ht="105">
      <c r="A164" s="64" t="s">
        <v>261</v>
      </c>
      <c r="B164" s="2" t="s">
        <v>209</v>
      </c>
      <c r="C164" s="28" t="s">
        <v>140</v>
      </c>
      <c r="D164" s="10">
        <v>40</v>
      </c>
      <c r="E164" s="9">
        <v>51231.6</v>
      </c>
      <c r="F164" s="61">
        <v>0</v>
      </c>
      <c r="G164" s="72">
        <v>0</v>
      </c>
      <c r="H164" s="62">
        <v>0</v>
      </c>
      <c r="I164" s="75">
        <v>0</v>
      </c>
      <c r="J164" s="10">
        <v>40</v>
      </c>
      <c r="K164" s="9">
        <v>51231.6</v>
      </c>
    </row>
    <row r="165" spans="1:11" ht="105">
      <c r="A165" s="64" t="s">
        <v>262</v>
      </c>
      <c r="B165" s="2" t="s">
        <v>209</v>
      </c>
      <c r="C165" s="28" t="s">
        <v>141</v>
      </c>
      <c r="D165" s="10">
        <v>20</v>
      </c>
      <c r="E165" s="9">
        <v>53992.2</v>
      </c>
      <c r="F165" s="61">
        <v>0</v>
      </c>
      <c r="G165" s="72">
        <v>0</v>
      </c>
      <c r="H165" s="62">
        <v>0</v>
      </c>
      <c r="I165" s="75">
        <v>0</v>
      </c>
      <c r="J165" s="10">
        <v>20</v>
      </c>
      <c r="K165" s="9">
        <v>53992.2</v>
      </c>
    </row>
    <row r="166" spans="1:11" ht="105">
      <c r="A166" s="64" t="s">
        <v>259</v>
      </c>
      <c r="B166" s="2" t="s">
        <v>209</v>
      </c>
      <c r="C166" s="28" t="s">
        <v>129</v>
      </c>
      <c r="D166" s="10">
        <v>1</v>
      </c>
      <c r="E166" s="9">
        <v>20865</v>
      </c>
      <c r="F166" s="61">
        <v>0</v>
      </c>
      <c r="G166" s="72">
        <v>0</v>
      </c>
      <c r="H166" s="62">
        <v>0</v>
      </c>
      <c r="I166" s="75">
        <v>0</v>
      </c>
      <c r="J166" s="10">
        <v>1</v>
      </c>
      <c r="K166" s="9">
        <v>20865</v>
      </c>
    </row>
    <row r="167" spans="1:11" ht="131.25">
      <c r="A167" s="64" t="s">
        <v>252</v>
      </c>
      <c r="B167" s="2" t="s">
        <v>209</v>
      </c>
      <c r="C167" s="28" t="s">
        <v>142</v>
      </c>
      <c r="D167" s="10">
        <v>4</v>
      </c>
      <c r="E167" s="9">
        <v>181900</v>
      </c>
      <c r="F167" s="61">
        <v>0</v>
      </c>
      <c r="G167" s="72">
        <v>0</v>
      </c>
      <c r="H167" s="62">
        <v>0</v>
      </c>
      <c r="I167" s="75">
        <v>0</v>
      </c>
      <c r="J167" s="10">
        <v>4</v>
      </c>
      <c r="K167" s="9">
        <v>181900</v>
      </c>
    </row>
    <row r="168" spans="1:11" ht="156.75" customHeight="1">
      <c r="A168" s="64" t="s">
        <v>259</v>
      </c>
      <c r="B168" s="2" t="s">
        <v>209</v>
      </c>
      <c r="C168" s="28" t="s">
        <v>129</v>
      </c>
      <c r="D168" s="10">
        <v>1</v>
      </c>
      <c r="E168" s="9">
        <v>14980</v>
      </c>
      <c r="F168" s="61">
        <v>0</v>
      </c>
      <c r="G168" s="72">
        <v>0</v>
      </c>
      <c r="H168" s="10">
        <v>1</v>
      </c>
      <c r="I168" s="9">
        <v>14980</v>
      </c>
      <c r="J168" s="10">
        <v>0</v>
      </c>
      <c r="K168" s="9">
        <v>0</v>
      </c>
    </row>
    <row r="169" spans="1:11" ht="78.75">
      <c r="A169" s="64" t="s">
        <v>263</v>
      </c>
      <c r="B169" s="2" t="s">
        <v>210</v>
      </c>
      <c r="C169" s="28" t="s">
        <v>143</v>
      </c>
      <c r="D169" s="10">
        <v>8</v>
      </c>
      <c r="E169" s="9">
        <v>85007.12</v>
      </c>
      <c r="F169" s="61">
        <v>0</v>
      </c>
      <c r="G169" s="72">
        <v>0</v>
      </c>
      <c r="H169" s="62">
        <v>0</v>
      </c>
      <c r="I169" s="75">
        <v>0</v>
      </c>
      <c r="J169" s="10">
        <v>8</v>
      </c>
      <c r="K169" s="9">
        <v>85007.12</v>
      </c>
    </row>
    <row r="170" spans="1:11" ht="78.75">
      <c r="A170" s="64" t="s">
        <v>263</v>
      </c>
      <c r="B170" s="2" t="s">
        <v>210</v>
      </c>
      <c r="C170" s="28" t="s">
        <v>144</v>
      </c>
      <c r="D170" s="10">
        <v>23</v>
      </c>
      <c r="E170" s="9">
        <v>603128.07999999996</v>
      </c>
      <c r="F170" s="61">
        <v>0</v>
      </c>
      <c r="G170" s="72">
        <v>0</v>
      </c>
      <c r="H170" s="62">
        <v>0</v>
      </c>
      <c r="I170" s="75">
        <v>0</v>
      </c>
      <c r="J170" s="10">
        <v>23</v>
      </c>
      <c r="K170" s="9">
        <v>603128.07999999996</v>
      </c>
    </row>
    <row r="171" spans="1:11" ht="78.75">
      <c r="A171" s="64" t="s">
        <v>263</v>
      </c>
      <c r="B171" s="2" t="s">
        <v>210</v>
      </c>
      <c r="C171" s="28" t="s">
        <v>145</v>
      </c>
      <c r="D171" s="74">
        <v>997</v>
      </c>
      <c r="E171" s="74">
        <v>194514.7</v>
      </c>
      <c r="F171" s="61">
        <v>0</v>
      </c>
      <c r="G171" s="72">
        <v>0</v>
      </c>
      <c r="H171" s="62">
        <v>0</v>
      </c>
      <c r="I171" s="75">
        <v>0</v>
      </c>
      <c r="J171" s="74">
        <v>997</v>
      </c>
      <c r="K171" s="74">
        <v>194514.7</v>
      </c>
    </row>
    <row r="172" spans="1:11" ht="78.75">
      <c r="A172" s="64" t="s">
        <v>263</v>
      </c>
      <c r="B172" s="2" t="s">
        <v>210</v>
      </c>
      <c r="C172" s="28" t="s">
        <v>146</v>
      </c>
      <c r="D172" s="10">
        <v>60</v>
      </c>
      <c r="E172" s="9">
        <v>23299.8</v>
      </c>
      <c r="F172" s="61">
        <v>0</v>
      </c>
      <c r="G172" s="72">
        <v>0</v>
      </c>
      <c r="H172" s="62">
        <v>0</v>
      </c>
      <c r="I172" s="75">
        <v>0</v>
      </c>
      <c r="J172" s="10">
        <v>60</v>
      </c>
      <c r="K172" s="9">
        <v>23299.8</v>
      </c>
    </row>
    <row r="173" spans="1:11" ht="52.5">
      <c r="A173" s="64" t="s">
        <v>263</v>
      </c>
      <c r="B173" s="2" t="s">
        <v>210</v>
      </c>
      <c r="C173" s="28" t="s">
        <v>147</v>
      </c>
      <c r="D173" s="10">
        <v>300</v>
      </c>
      <c r="E173" s="9">
        <v>41715</v>
      </c>
      <c r="F173" s="61">
        <v>0</v>
      </c>
      <c r="G173" s="72">
        <v>0</v>
      </c>
      <c r="H173" s="62">
        <v>0</v>
      </c>
      <c r="I173" s="75">
        <v>0</v>
      </c>
      <c r="J173" s="10">
        <v>300</v>
      </c>
      <c r="K173" s="9">
        <v>41715</v>
      </c>
    </row>
    <row r="174" spans="1:11" ht="105">
      <c r="A174" s="64" t="s">
        <v>264</v>
      </c>
      <c r="B174" s="2" t="s">
        <v>209</v>
      </c>
      <c r="C174" s="28" t="s">
        <v>148</v>
      </c>
      <c r="D174" s="10">
        <v>2</v>
      </c>
      <c r="E174" s="13">
        <v>19688</v>
      </c>
      <c r="F174" s="61">
        <v>0</v>
      </c>
      <c r="G174" s="72">
        <v>0</v>
      </c>
      <c r="H174" s="62">
        <v>0</v>
      </c>
      <c r="I174" s="75">
        <v>0</v>
      </c>
      <c r="J174" s="10">
        <v>2</v>
      </c>
      <c r="K174" s="13">
        <v>19688</v>
      </c>
    </row>
    <row r="175" spans="1:11" ht="105">
      <c r="A175" s="64" t="s">
        <v>264</v>
      </c>
      <c r="B175" s="2" t="s">
        <v>209</v>
      </c>
      <c r="C175" s="28" t="s">
        <v>149</v>
      </c>
      <c r="D175" s="10">
        <v>3</v>
      </c>
      <c r="E175" s="9">
        <v>29532</v>
      </c>
      <c r="F175" s="61">
        <v>0</v>
      </c>
      <c r="G175" s="72">
        <v>0</v>
      </c>
      <c r="H175" s="62">
        <v>0</v>
      </c>
      <c r="I175" s="75">
        <v>0</v>
      </c>
      <c r="J175" s="10">
        <v>3</v>
      </c>
      <c r="K175" s="9">
        <v>29532</v>
      </c>
    </row>
    <row r="176" spans="1:11" ht="105">
      <c r="A176" s="64" t="s">
        <v>264</v>
      </c>
      <c r="B176" s="2" t="s">
        <v>209</v>
      </c>
      <c r="C176" s="28" t="s">
        <v>150</v>
      </c>
      <c r="D176" s="11">
        <v>1</v>
      </c>
      <c r="E176" s="13">
        <v>9844</v>
      </c>
      <c r="F176" s="61">
        <v>0</v>
      </c>
      <c r="G176" s="72">
        <v>0</v>
      </c>
      <c r="H176" s="62">
        <v>0</v>
      </c>
      <c r="I176" s="75">
        <v>0</v>
      </c>
      <c r="J176" s="11">
        <v>1</v>
      </c>
      <c r="K176" s="13">
        <v>9844</v>
      </c>
    </row>
    <row r="177" spans="1:11" ht="105">
      <c r="A177" s="64" t="s">
        <v>264</v>
      </c>
      <c r="B177" s="2" t="s">
        <v>209</v>
      </c>
      <c r="C177" s="28" t="s">
        <v>151</v>
      </c>
      <c r="D177" s="11">
        <v>2</v>
      </c>
      <c r="E177" s="13">
        <v>19688</v>
      </c>
      <c r="F177" s="61">
        <v>0</v>
      </c>
      <c r="G177" s="72">
        <v>0</v>
      </c>
      <c r="H177" s="62">
        <v>0</v>
      </c>
      <c r="I177" s="75">
        <v>0</v>
      </c>
      <c r="J177" s="11">
        <v>2</v>
      </c>
      <c r="K177" s="13">
        <v>19688</v>
      </c>
    </row>
    <row r="178" spans="1:11" ht="105">
      <c r="A178" s="64" t="s">
        <v>264</v>
      </c>
      <c r="B178" s="2" t="s">
        <v>209</v>
      </c>
      <c r="C178" s="28" t="s">
        <v>152</v>
      </c>
      <c r="D178" s="11">
        <v>1</v>
      </c>
      <c r="E178" s="13">
        <v>9844</v>
      </c>
      <c r="F178" s="61">
        <v>0</v>
      </c>
      <c r="G178" s="72">
        <v>0</v>
      </c>
      <c r="H178" s="62">
        <v>0</v>
      </c>
      <c r="I178" s="75">
        <v>0</v>
      </c>
      <c r="J178" s="11">
        <v>1</v>
      </c>
      <c r="K178" s="13">
        <v>9844</v>
      </c>
    </row>
    <row r="179" spans="1:11" ht="105">
      <c r="A179" s="64" t="s">
        <v>264</v>
      </c>
      <c r="B179" s="2" t="s">
        <v>209</v>
      </c>
      <c r="C179" s="28" t="s">
        <v>153</v>
      </c>
      <c r="D179" s="11">
        <v>1</v>
      </c>
      <c r="E179" s="13">
        <v>9844</v>
      </c>
      <c r="F179" s="61">
        <v>0</v>
      </c>
      <c r="G179" s="72">
        <v>0</v>
      </c>
      <c r="H179" s="62">
        <v>0</v>
      </c>
      <c r="I179" s="75">
        <v>0</v>
      </c>
      <c r="J179" s="11">
        <v>1</v>
      </c>
      <c r="K179" s="13">
        <v>9844</v>
      </c>
    </row>
    <row r="180" spans="1:11" ht="105">
      <c r="A180" s="64" t="s">
        <v>264</v>
      </c>
      <c r="B180" s="2" t="s">
        <v>209</v>
      </c>
      <c r="C180" s="28" t="s">
        <v>154</v>
      </c>
      <c r="D180" s="11">
        <v>1</v>
      </c>
      <c r="E180" s="13">
        <v>9844</v>
      </c>
      <c r="F180" s="61">
        <v>0</v>
      </c>
      <c r="G180" s="72">
        <v>0</v>
      </c>
      <c r="H180" s="62">
        <v>0</v>
      </c>
      <c r="I180" s="75">
        <v>0</v>
      </c>
      <c r="J180" s="11">
        <v>1</v>
      </c>
      <c r="K180" s="13">
        <v>9844</v>
      </c>
    </row>
    <row r="181" spans="1:11" ht="105">
      <c r="A181" s="64" t="s">
        <v>264</v>
      </c>
      <c r="B181" s="2" t="s">
        <v>209</v>
      </c>
      <c r="C181" s="28" t="s">
        <v>155</v>
      </c>
      <c r="D181" s="11">
        <v>2</v>
      </c>
      <c r="E181" s="13">
        <v>19688</v>
      </c>
      <c r="F181" s="61">
        <v>0</v>
      </c>
      <c r="G181" s="72">
        <v>0</v>
      </c>
      <c r="H181" s="62">
        <v>0</v>
      </c>
      <c r="I181" s="75">
        <v>0</v>
      </c>
      <c r="J181" s="11">
        <v>2</v>
      </c>
      <c r="K181" s="13">
        <v>19688</v>
      </c>
    </row>
    <row r="182" spans="1:11" ht="105">
      <c r="A182" s="64" t="s">
        <v>264</v>
      </c>
      <c r="B182" s="2" t="s">
        <v>209</v>
      </c>
      <c r="C182" s="28" t="s">
        <v>156</v>
      </c>
      <c r="D182" s="11">
        <v>1</v>
      </c>
      <c r="E182" s="13">
        <v>9844</v>
      </c>
      <c r="F182" s="61">
        <v>0</v>
      </c>
      <c r="G182" s="72">
        <v>0</v>
      </c>
      <c r="H182" s="62">
        <v>0</v>
      </c>
      <c r="I182" s="75">
        <v>0</v>
      </c>
      <c r="J182" s="11">
        <v>1</v>
      </c>
      <c r="K182" s="13">
        <v>9844</v>
      </c>
    </row>
    <row r="183" spans="1:11" ht="105">
      <c r="A183" s="64" t="s">
        <v>264</v>
      </c>
      <c r="B183" s="2" t="s">
        <v>209</v>
      </c>
      <c r="C183" s="28" t="s">
        <v>157</v>
      </c>
      <c r="D183" s="11">
        <v>1</v>
      </c>
      <c r="E183" s="13">
        <v>9844</v>
      </c>
      <c r="F183" s="61">
        <v>0</v>
      </c>
      <c r="G183" s="72">
        <v>0</v>
      </c>
      <c r="H183" s="62">
        <v>0</v>
      </c>
      <c r="I183" s="75">
        <v>0</v>
      </c>
      <c r="J183" s="11">
        <v>1</v>
      </c>
      <c r="K183" s="13">
        <v>9844</v>
      </c>
    </row>
    <row r="184" spans="1:11" ht="105">
      <c r="A184" s="64" t="s">
        <v>264</v>
      </c>
      <c r="B184" s="2" t="s">
        <v>209</v>
      </c>
      <c r="C184" s="28" t="s">
        <v>150</v>
      </c>
      <c r="D184" s="11">
        <v>2</v>
      </c>
      <c r="E184" s="13">
        <v>19688</v>
      </c>
      <c r="F184" s="61">
        <v>0</v>
      </c>
      <c r="G184" s="72">
        <v>0</v>
      </c>
      <c r="H184" s="62">
        <v>0</v>
      </c>
      <c r="I184" s="75">
        <v>0</v>
      </c>
      <c r="J184" s="11">
        <v>2</v>
      </c>
      <c r="K184" s="13">
        <v>19688</v>
      </c>
    </row>
    <row r="185" spans="1:11" ht="105">
      <c r="A185" s="64" t="s">
        <v>264</v>
      </c>
      <c r="B185" s="2" t="s">
        <v>209</v>
      </c>
      <c r="C185" s="28" t="s">
        <v>151</v>
      </c>
      <c r="D185" s="11">
        <v>1</v>
      </c>
      <c r="E185" s="13">
        <v>9844</v>
      </c>
      <c r="F185" s="61">
        <v>0</v>
      </c>
      <c r="G185" s="72">
        <v>0</v>
      </c>
      <c r="H185" s="62">
        <v>0</v>
      </c>
      <c r="I185" s="75">
        <v>0</v>
      </c>
      <c r="J185" s="11">
        <v>1</v>
      </c>
      <c r="K185" s="13">
        <v>9844</v>
      </c>
    </row>
    <row r="186" spans="1:11" ht="105">
      <c r="A186" s="64" t="s">
        <v>264</v>
      </c>
      <c r="B186" s="2" t="s">
        <v>209</v>
      </c>
      <c r="C186" s="28" t="s">
        <v>158</v>
      </c>
      <c r="D186" s="11">
        <v>2</v>
      </c>
      <c r="E186" s="13">
        <v>19688</v>
      </c>
      <c r="F186" s="61">
        <v>0</v>
      </c>
      <c r="G186" s="72">
        <v>0</v>
      </c>
      <c r="H186" s="62">
        <v>0</v>
      </c>
      <c r="I186" s="75">
        <v>0</v>
      </c>
      <c r="J186" s="11">
        <v>2</v>
      </c>
      <c r="K186" s="13">
        <v>19688</v>
      </c>
    </row>
    <row r="187" spans="1:11" ht="105">
      <c r="A187" s="64" t="s">
        <v>264</v>
      </c>
      <c r="B187" s="2" t="s">
        <v>209</v>
      </c>
      <c r="C187" s="28" t="s">
        <v>159</v>
      </c>
      <c r="D187" s="11">
        <v>2</v>
      </c>
      <c r="E187" s="13">
        <v>19688</v>
      </c>
      <c r="F187" s="61">
        <v>0</v>
      </c>
      <c r="G187" s="72">
        <v>0</v>
      </c>
      <c r="H187" s="62">
        <v>0</v>
      </c>
      <c r="I187" s="75">
        <v>0</v>
      </c>
      <c r="J187" s="11">
        <v>2</v>
      </c>
      <c r="K187" s="13">
        <v>19688</v>
      </c>
    </row>
    <row r="188" spans="1:11" ht="105">
      <c r="A188" s="64" t="s">
        <v>264</v>
      </c>
      <c r="B188" s="2" t="s">
        <v>209</v>
      </c>
      <c r="C188" s="28" t="s">
        <v>160</v>
      </c>
      <c r="D188" s="11">
        <v>1</v>
      </c>
      <c r="E188" s="13">
        <v>9844</v>
      </c>
      <c r="F188" s="61">
        <v>0</v>
      </c>
      <c r="G188" s="72">
        <v>0</v>
      </c>
      <c r="H188" s="62">
        <v>0</v>
      </c>
      <c r="I188" s="75">
        <v>0</v>
      </c>
      <c r="J188" s="11">
        <v>1</v>
      </c>
      <c r="K188" s="13">
        <v>9844</v>
      </c>
    </row>
    <row r="189" spans="1:11" ht="105">
      <c r="A189" s="64" t="s">
        <v>264</v>
      </c>
      <c r="B189" s="2" t="s">
        <v>209</v>
      </c>
      <c r="C189" s="28" t="s">
        <v>161</v>
      </c>
      <c r="D189" s="11">
        <v>3</v>
      </c>
      <c r="E189" s="13">
        <v>29532</v>
      </c>
      <c r="F189" s="61">
        <v>0</v>
      </c>
      <c r="G189" s="72">
        <v>0</v>
      </c>
      <c r="H189" s="62">
        <v>0</v>
      </c>
      <c r="I189" s="75">
        <v>0</v>
      </c>
      <c r="J189" s="11">
        <v>3</v>
      </c>
      <c r="K189" s="13">
        <v>29532</v>
      </c>
    </row>
    <row r="190" spans="1:11" ht="105">
      <c r="A190" s="64" t="s">
        <v>264</v>
      </c>
      <c r="B190" s="2" t="s">
        <v>209</v>
      </c>
      <c r="C190" s="28" t="s">
        <v>162</v>
      </c>
      <c r="D190" s="11">
        <v>1</v>
      </c>
      <c r="E190" s="13">
        <v>9844</v>
      </c>
      <c r="F190" s="61">
        <v>0</v>
      </c>
      <c r="G190" s="72">
        <v>0</v>
      </c>
      <c r="H190" s="62">
        <v>0</v>
      </c>
      <c r="I190" s="75">
        <v>0</v>
      </c>
      <c r="J190" s="11">
        <v>1</v>
      </c>
      <c r="K190" s="13">
        <v>9844</v>
      </c>
    </row>
    <row r="191" spans="1:11" ht="105">
      <c r="A191" s="64" t="s">
        <v>264</v>
      </c>
      <c r="B191" s="2" t="s">
        <v>209</v>
      </c>
      <c r="C191" s="28" t="s">
        <v>153</v>
      </c>
      <c r="D191" s="11">
        <v>2</v>
      </c>
      <c r="E191" s="13">
        <v>19688</v>
      </c>
      <c r="F191" s="61">
        <v>0</v>
      </c>
      <c r="G191" s="72">
        <v>0</v>
      </c>
      <c r="H191" s="62">
        <v>0</v>
      </c>
      <c r="I191" s="75">
        <v>0</v>
      </c>
      <c r="J191" s="11">
        <v>2</v>
      </c>
      <c r="K191" s="13">
        <v>19688</v>
      </c>
    </row>
    <row r="192" spans="1:11" ht="105">
      <c r="A192" s="64" t="s">
        <v>264</v>
      </c>
      <c r="B192" s="2" t="s">
        <v>209</v>
      </c>
      <c r="C192" s="28" t="s">
        <v>154</v>
      </c>
      <c r="D192" s="11">
        <v>2</v>
      </c>
      <c r="E192" s="13">
        <v>19688</v>
      </c>
      <c r="F192" s="61">
        <v>0</v>
      </c>
      <c r="G192" s="72">
        <v>0</v>
      </c>
      <c r="H192" s="62">
        <v>0</v>
      </c>
      <c r="I192" s="75">
        <v>0</v>
      </c>
      <c r="J192" s="11">
        <v>2</v>
      </c>
      <c r="K192" s="13">
        <v>19688</v>
      </c>
    </row>
    <row r="193" spans="1:11" ht="105">
      <c r="A193" s="64" t="s">
        <v>264</v>
      </c>
      <c r="B193" s="2" t="s">
        <v>209</v>
      </c>
      <c r="C193" s="28" t="s">
        <v>163</v>
      </c>
      <c r="D193" s="11">
        <v>3</v>
      </c>
      <c r="E193" s="13">
        <v>29532</v>
      </c>
      <c r="F193" s="61">
        <v>0</v>
      </c>
      <c r="G193" s="72">
        <v>0</v>
      </c>
      <c r="H193" s="62">
        <v>0</v>
      </c>
      <c r="I193" s="75">
        <v>0</v>
      </c>
      <c r="J193" s="11">
        <v>3</v>
      </c>
      <c r="K193" s="13">
        <v>29532</v>
      </c>
    </row>
    <row r="194" spans="1:11" ht="105">
      <c r="A194" s="64" t="s">
        <v>264</v>
      </c>
      <c r="B194" s="2" t="s">
        <v>209</v>
      </c>
      <c r="C194" s="29" t="s">
        <v>164</v>
      </c>
      <c r="D194" s="41">
        <v>1</v>
      </c>
      <c r="E194" s="14">
        <v>9844</v>
      </c>
      <c r="F194" s="61">
        <v>0</v>
      </c>
      <c r="G194" s="72">
        <v>0</v>
      </c>
      <c r="H194" s="62">
        <v>0</v>
      </c>
      <c r="I194" s="75">
        <v>0</v>
      </c>
      <c r="J194" s="41">
        <v>1</v>
      </c>
      <c r="K194" s="14">
        <v>9844</v>
      </c>
    </row>
    <row r="195" spans="1:11" ht="105">
      <c r="A195" s="64" t="s">
        <v>264</v>
      </c>
      <c r="B195" s="2" t="s">
        <v>209</v>
      </c>
      <c r="C195" s="30" t="s">
        <v>165</v>
      </c>
      <c r="D195" s="42">
        <v>10</v>
      </c>
      <c r="E195" s="47">
        <v>23540</v>
      </c>
      <c r="F195" s="61">
        <v>0</v>
      </c>
      <c r="G195" s="72">
        <v>0</v>
      </c>
      <c r="H195" s="62">
        <v>0</v>
      </c>
      <c r="I195" s="75">
        <v>0</v>
      </c>
      <c r="J195" s="42">
        <v>10</v>
      </c>
      <c r="K195" s="47">
        <v>23540</v>
      </c>
    </row>
    <row r="196" spans="1:11" ht="105">
      <c r="A196" s="64" t="s">
        <v>264</v>
      </c>
      <c r="B196" s="2" t="s">
        <v>209</v>
      </c>
      <c r="C196" s="28" t="s">
        <v>166</v>
      </c>
      <c r="D196" s="11">
        <v>3</v>
      </c>
      <c r="E196" s="13">
        <v>7062</v>
      </c>
      <c r="F196" s="61">
        <v>0</v>
      </c>
      <c r="G196" s="72">
        <v>0</v>
      </c>
      <c r="H196" s="62">
        <v>0</v>
      </c>
      <c r="I196" s="75">
        <v>0</v>
      </c>
      <c r="J196" s="11">
        <v>3</v>
      </c>
      <c r="K196" s="13">
        <v>7062</v>
      </c>
    </row>
    <row r="197" spans="1:11" ht="105">
      <c r="A197" s="64" t="s">
        <v>264</v>
      </c>
      <c r="B197" s="2" t="s">
        <v>209</v>
      </c>
      <c r="C197" s="28" t="s">
        <v>167</v>
      </c>
      <c r="D197" s="10">
        <v>10</v>
      </c>
      <c r="E197" s="9">
        <v>23540</v>
      </c>
      <c r="F197" s="61">
        <v>0</v>
      </c>
      <c r="G197" s="72">
        <v>0</v>
      </c>
      <c r="H197" s="62">
        <v>0</v>
      </c>
      <c r="I197" s="75">
        <v>0</v>
      </c>
      <c r="J197" s="10">
        <v>10</v>
      </c>
      <c r="K197" s="9">
        <v>23540</v>
      </c>
    </row>
    <row r="198" spans="1:11" ht="105">
      <c r="A198" s="64" t="s">
        <v>264</v>
      </c>
      <c r="B198" s="2" t="s">
        <v>209</v>
      </c>
      <c r="C198" s="28" t="s">
        <v>168</v>
      </c>
      <c r="D198" s="10">
        <v>10</v>
      </c>
      <c r="E198" s="9">
        <v>23540</v>
      </c>
      <c r="F198" s="61">
        <v>0</v>
      </c>
      <c r="G198" s="72">
        <v>0</v>
      </c>
      <c r="H198" s="62">
        <v>0</v>
      </c>
      <c r="I198" s="75">
        <v>0</v>
      </c>
      <c r="J198" s="10">
        <v>10</v>
      </c>
      <c r="K198" s="9">
        <v>23540</v>
      </c>
    </row>
    <row r="199" spans="1:11" ht="105.75" thickBot="1">
      <c r="A199" s="64" t="s">
        <v>264</v>
      </c>
      <c r="B199" s="2" t="s">
        <v>209</v>
      </c>
      <c r="C199" s="31" t="s">
        <v>169</v>
      </c>
      <c r="D199" s="43">
        <v>5</v>
      </c>
      <c r="E199" s="15">
        <v>11770</v>
      </c>
      <c r="F199" s="61">
        <v>0</v>
      </c>
      <c r="G199" s="72">
        <v>0</v>
      </c>
      <c r="H199" s="62">
        <v>0</v>
      </c>
      <c r="I199" s="75">
        <v>0</v>
      </c>
      <c r="J199" s="43">
        <v>5</v>
      </c>
      <c r="K199" s="15">
        <v>11770</v>
      </c>
    </row>
    <row r="200" spans="1:11" ht="105">
      <c r="A200" s="64" t="s">
        <v>264</v>
      </c>
      <c r="B200" s="2" t="s">
        <v>209</v>
      </c>
      <c r="C200" s="32" t="s">
        <v>170</v>
      </c>
      <c r="D200" s="11">
        <v>5</v>
      </c>
      <c r="E200" s="13">
        <v>14980</v>
      </c>
      <c r="F200" s="61">
        <v>0</v>
      </c>
      <c r="G200" s="72">
        <v>0</v>
      </c>
      <c r="H200" s="62">
        <v>0</v>
      </c>
      <c r="I200" s="75">
        <v>0</v>
      </c>
      <c r="J200" s="11">
        <v>5</v>
      </c>
      <c r="K200" s="13">
        <v>14980</v>
      </c>
    </row>
    <row r="201" spans="1:11" ht="105">
      <c r="A201" s="64" t="s">
        <v>264</v>
      </c>
      <c r="B201" s="2" t="s">
        <v>209</v>
      </c>
      <c r="C201" s="28" t="s">
        <v>171</v>
      </c>
      <c r="D201" s="11">
        <v>5</v>
      </c>
      <c r="E201" s="13">
        <v>14980</v>
      </c>
      <c r="F201" s="61">
        <v>0</v>
      </c>
      <c r="G201" s="72">
        <v>0</v>
      </c>
      <c r="H201" s="62">
        <v>0</v>
      </c>
      <c r="I201" s="75">
        <v>0</v>
      </c>
      <c r="J201" s="11">
        <v>5</v>
      </c>
      <c r="K201" s="13">
        <v>14980</v>
      </c>
    </row>
    <row r="202" spans="1:11" ht="105">
      <c r="A202" s="64" t="s">
        <v>264</v>
      </c>
      <c r="B202" s="2" t="s">
        <v>209</v>
      </c>
      <c r="C202" s="28" t="s">
        <v>172</v>
      </c>
      <c r="D202" s="11">
        <v>5</v>
      </c>
      <c r="E202" s="13">
        <v>14980</v>
      </c>
      <c r="F202" s="61">
        <v>0</v>
      </c>
      <c r="G202" s="72">
        <v>0</v>
      </c>
      <c r="H202" s="62">
        <v>0</v>
      </c>
      <c r="I202" s="75">
        <v>0</v>
      </c>
      <c r="J202" s="11">
        <v>5</v>
      </c>
      <c r="K202" s="13">
        <v>14980</v>
      </c>
    </row>
    <row r="203" spans="1:11" ht="105">
      <c r="A203" s="64" t="s">
        <v>264</v>
      </c>
      <c r="B203" s="2" t="s">
        <v>209</v>
      </c>
      <c r="C203" s="28" t="s">
        <v>173</v>
      </c>
      <c r="D203" s="11">
        <v>5</v>
      </c>
      <c r="E203" s="13">
        <v>14980</v>
      </c>
      <c r="F203" s="61">
        <v>0</v>
      </c>
      <c r="G203" s="72">
        <v>0</v>
      </c>
      <c r="H203" s="62">
        <v>0</v>
      </c>
      <c r="I203" s="75">
        <v>0</v>
      </c>
      <c r="J203" s="11">
        <v>5</v>
      </c>
      <c r="K203" s="13">
        <v>14980</v>
      </c>
    </row>
    <row r="204" spans="1:11" ht="78.75">
      <c r="A204" s="64" t="s">
        <v>256</v>
      </c>
      <c r="B204" s="2" t="s">
        <v>219</v>
      </c>
      <c r="C204" s="28" t="s">
        <v>174</v>
      </c>
      <c r="D204" s="11">
        <v>750</v>
      </c>
      <c r="E204" s="9">
        <v>7785</v>
      </c>
      <c r="F204" s="61">
        <v>0</v>
      </c>
      <c r="G204" s="72">
        <v>0</v>
      </c>
      <c r="H204" s="62">
        <v>0</v>
      </c>
      <c r="I204" s="75">
        <v>0</v>
      </c>
      <c r="J204" s="11">
        <v>750</v>
      </c>
      <c r="K204" s="9">
        <v>7785</v>
      </c>
    </row>
    <row r="205" spans="1:11" ht="105">
      <c r="A205" s="64" t="s">
        <v>264</v>
      </c>
      <c r="B205" s="2" t="s">
        <v>209</v>
      </c>
      <c r="C205" s="28" t="s">
        <v>175</v>
      </c>
      <c r="D205" s="10">
        <v>1</v>
      </c>
      <c r="E205" s="9">
        <v>2996</v>
      </c>
      <c r="F205" s="61">
        <v>0</v>
      </c>
      <c r="G205" s="72">
        <v>0</v>
      </c>
      <c r="H205" s="62">
        <v>0</v>
      </c>
      <c r="I205" s="75">
        <v>0</v>
      </c>
      <c r="J205" s="10">
        <v>1</v>
      </c>
      <c r="K205" s="9">
        <v>2996</v>
      </c>
    </row>
    <row r="206" spans="1:11" ht="105">
      <c r="A206" s="64" t="s">
        <v>264</v>
      </c>
      <c r="B206" s="2" t="s">
        <v>209</v>
      </c>
      <c r="C206" s="28" t="s">
        <v>176</v>
      </c>
      <c r="D206" s="10">
        <v>1</v>
      </c>
      <c r="E206" s="9">
        <v>2996</v>
      </c>
      <c r="F206" s="61">
        <v>0</v>
      </c>
      <c r="G206" s="72">
        <v>0</v>
      </c>
      <c r="H206" s="62">
        <v>0</v>
      </c>
      <c r="I206" s="75">
        <v>0</v>
      </c>
      <c r="J206" s="10">
        <v>1</v>
      </c>
      <c r="K206" s="9">
        <v>2996</v>
      </c>
    </row>
    <row r="207" spans="1:11" ht="105">
      <c r="A207" s="64" t="s">
        <v>264</v>
      </c>
      <c r="B207" s="2" t="s">
        <v>209</v>
      </c>
      <c r="C207" s="28" t="s">
        <v>177</v>
      </c>
      <c r="D207" s="10">
        <v>1</v>
      </c>
      <c r="E207" s="9">
        <v>2996</v>
      </c>
      <c r="F207" s="61">
        <v>0</v>
      </c>
      <c r="G207" s="72">
        <v>0</v>
      </c>
      <c r="H207" s="62">
        <v>0</v>
      </c>
      <c r="I207" s="75">
        <v>0</v>
      </c>
      <c r="J207" s="10">
        <v>1</v>
      </c>
      <c r="K207" s="9">
        <v>2996</v>
      </c>
    </row>
    <row r="208" spans="1:11" ht="105">
      <c r="A208" s="64" t="s">
        <v>264</v>
      </c>
      <c r="B208" s="2" t="s">
        <v>209</v>
      </c>
      <c r="C208" s="28" t="s">
        <v>178</v>
      </c>
      <c r="D208" s="10">
        <v>1</v>
      </c>
      <c r="E208" s="9">
        <v>2996</v>
      </c>
      <c r="F208" s="61">
        <v>0</v>
      </c>
      <c r="G208" s="72">
        <v>0</v>
      </c>
      <c r="H208" s="62">
        <v>0</v>
      </c>
      <c r="I208" s="75">
        <v>0</v>
      </c>
      <c r="J208" s="10">
        <v>1</v>
      </c>
      <c r="K208" s="9">
        <v>2996</v>
      </c>
    </row>
    <row r="209" spans="1:11" ht="105">
      <c r="A209" s="64" t="s">
        <v>264</v>
      </c>
      <c r="B209" s="2" t="s">
        <v>209</v>
      </c>
      <c r="C209" s="28" t="s">
        <v>179</v>
      </c>
      <c r="D209" s="10">
        <v>1</v>
      </c>
      <c r="E209" s="9">
        <v>2996</v>
      </c>
      <c r="F209" s="61">
        <v>0</v>
      </c>
      <c r="G209" s="72">
        <v>0</v>
      </c>
      <c r="H209" s="62">
        <v>0</v>
      </c>
      <c r="I209" s="75">
        <v>0</v>
      </c>
      <c r="J209" s="10">
        <v>1</v>
      </c>
      <c r="K209" s="9">
        <v>2996</v>
      </c>
    </row>
    <row r="210" spans="1:11" ht="105">
      <c r="A210" s="64" t="s">
        <v>264</v>
      </c>
      <c r="B210" s="2" t="s">
        <v>209</v>
      </c>
      <c r="C210" s="28" t="s">
        <v>171</v>
      </c>
      <c r="D210" s="10">
        <v>10</v>
      </c>
      <c r="E210" s="9">
        <v>23540</v>
      </c>
      <c r="F210" s="61">
        <v>0</v>
      </c>
      <c r="G210" s="72">
        <v>0</v>
      </c>
      <c r="H210" s="62">
        <v>0</v>
      </c>
      <c r="I210" s="75">
        <v>0</v>
      </c>
      <c r="J210" s="10">
        <v>10</v>
      </c>
      <c r="K210" s="9">
        <v>23540</v>
      </c>
    </row>
    <row r="211" spans="1:11" ht="105">
      <c r="A211" s="64" t="s">
        <v>264</v>
      </c>
      <c r="B211" s="2" t="s">
        <v>209</v>
      </c>
      <c r="C211" s="28" t="s">
        <v>180</v>
      </c>
      <c r="D211" s="10">
        <v>18</v>
      </c>
      <c r="E211" s="9">
        <v>42372</v>
      </c>
      <c r="F211" s="61">
        <v>0</v>
      </c>
      <c r="G211" s="72">
        <v>0</v>
      </c>
      <c r="H211" s="62">
        <v>0</v>
      </c>
      <c r="I211" s="75">
        <v>0</v>
      </c>
      <c r="J211" s="10">
        <v>18</v>
      </c>
      <c r="K211" s="9">
        <v>42372</v>
      </c>
    </row>
    <row r="212" spans="1:11" ht="105">
      <c r="A212" s="64" t="s">
        <v>264</v>
      </c>
      <c r="B212" s="2" t="s">
        <v>209</v>
      </c>
      <c r="C212" s="28" t="s">
        <v>181</v>
      </c>
      <c r="D212" s="11">
        <v>5</v>
      </c>
      <c r="E212" s="13">
        <v>49220</v>
      </c>
      <c r="F212" s="61">
        <v>0</v>
      </c>
      <c r="G212" s="72">
        <v>0</v>
      </c>
      <c r="H212" s="62">
        <v>0</v>
      </c>
      <c r="I212" s="75">
        <v>0</v>
      </c>
      <c r="J212" s="11">
        <v>5</v>
      </c>
      <c r="K212" s="13">
        <v>49220</v>
      </c>
    </row>
    <row r="213" spans="1:11" ht="105">
      <c r="A213" s="64" t="s">
        <v>265</v>
      </c>
      <c r="B213" s="2" t="s">
        <v>210</v>
      </c>
      <c r="C213" s="28" t="s">
        <v>182</v>
      </c>
      <c r="D213" s="11">
        <v>140</v>
      </c>
      <c r="E213" s="16">
        <v>43729</v>
      </c>
      <c r="F213" s="61">
        <v>0</v>
      </c>
      <c r="G213" s="72">
        <v>0</v>
      </c>
      <c r="H213" s="62">
        <v>0</v>
      </c>
      <c r="I213" s="75">
        <v>0</v>
      </c>
      <c r="J213" s="11">
        <v>140</v>
      </c>
      <c r="K213" s="16">
        <v>43729</v>
      </c>
    </row>
    <row r="214" spans="1:11" ht="78.75">
      <c r="A214" s="64" t="s">
        <v>265</v>
      </c>
      <c r="B214" s="2" t="s">
        <v>210</v>
      </c>
      <c r="C214" s="28" t="s">
        <v>183</v>
      </c>
      <c r="D214" s="66">
        <v>5</v>
      </c>
      <c r="E214" s="84">
        <v>15433.6</v>
      </c>
      <c r="F214" s="61">
        <v>0</v>
      </c>
      <c r="G214" s="72">
        <v>0</v>
      </c>
      <c r="H214" s="62">
        <v>0</v>
      </c>
      <c r="I214" s="75">
        <v>0</v>
      </c>
      <c r="J214" s="66">
        <v>5</v>
      </c>
      <c r="K214" s="84">
        <v>15433.6</v>
      </c>
    </row>
    <row r="215" spans="1:11" ht="78.75">
      <c r="A215" s="64" t="s">
        <v>265</v>
      </c>
      <c r="B215" s="2" t="s">
        <v>210</v>
      </c>
      <c r="C215" s="28" t="s">
        <v>184</v>
      </c>
      <c r="D215" s="11">
        <v>198</v>
      </c>
      <c r="E215" s="16">
        <v>263496.42</v>
      </c>
      <c r="F215" s="61">
        <v>0</v>
      </c>
      <c r="G215" s="72">
        <v>0</v>
      </c>
      <c r="H215" s="62">
        <v>0</v>
      </c>
      <c r="I215" s="75">
        <v>0</v>
      </c>
      <c r="J215" s="11">
        <v>198</v>
      </c>
      <c r="K215" s="16">
        <v>263496.42</v>
      </c>
    </row>
    <row r="216" spans="1:11" ht="52.5">
      <c r="A216" s="64" t="s">
        <v>265</v>
      </c>
      <c r="B216" s="2" t="s">
        <v>210</v>
      </c>
      <c r="C216" s="28" t="s">
        <v>185</v>
      </c>
      <c r="D216" s="10">
        <v>987</v>
      </c>
      <c r="E216" s="9">
        <v>173356.68</v>
      </c>
      <c r="F216" s="61">
        <v>0</v>
      </c>
      <c r="G216" s="72">
        <v>0</v>
      </c>
      <c r="H216" s="62">
        <v>0</v>
      </c>
      <c r="I216" s="75">
        <v>0</v>
      </c>
      <c r="J216" s="10">
        <v>987</v>
      </c>
      <c r="K216" s="9">
        <v>173356.68</v>
      </c>
    </row>
    <row r="217" spans="1:11" ht="52.5">
      <c r="A217" s="64" t="s">
        <v>265</v>
      </c>
      <c r="B217" s="2" t="s">
        <v>210</v>
      </c>
      <c r="C217" s="28" t="s">
        <v>186</v>
      </c>
      <c r="D217" s="10">
        <v>500</v>
      </c>
      <c r="E217" s="9">
        <v>153130</v>
      </c>
      <c r="F217" s="61">
        <v>0</v>
      </c>
      <c r="G217" s="72">
        <v>0</v>
      </c>
      <c r="H217" s="61">
        <v>0</v>
      </c>
      <c r="I217" s="72">
        <v>0</v>
      </c>
      <c r="J217" s="10">
        <v>500</v>
      </c>
      <c r="K217" s="9">
        <v>153130</v>
      </c>
    </row>
    <row r="218" spans="1:11" ht="105">
      <c r="A218" s="64" t="s">
        <v>265</v>
      </c>
      <c r="B218" s="2" t="s">
        <v>202</v>
      </c>
      <c r="C218" s="28" t="s">
        <v>187</v>
      </c>
      <c r="D218" s="10">
        <v>99</v>
      </c>
      <c r="E218" s="9">
        <v>118800.99</v>
      </c>
      <c r="F218" s="61">
        <v>0</v>
      </c>
      <c r="G218" s="72">
        <v>0</v>
      </c>
      <c r="H218" s="62">
        <v>1</v>
      </c>
      <c r="I218" s="75">
        <v>1200.01</v>
      </c>
      <c r="J218" s="10">
        <v>98</v>
      </c>
      <c r="K218" s="9">
        <v>117600.98</v>
      </c>
    </row>
    <row r="219" spans="1:11" ht="105">
      <c r="A219" s="64" t="s">
        <v>265</v>
      </c>
      <c r="B219" s="2" t="s">
        <v>202</v>
      </c>
      <c r="C219" s="28" t="s">
        <v>188</v>
      </c>
      <c r="D219" s="10">
        <v>1044</v>
      </c>
      <c r="E219" s="9">
        <v>1252810.44</v>
      </c>
      <c r="F219" s="61">
        <v>0</v>
      </c>
      <c r="G219" s="72">
        <v>0</v>
      </c>
      <c r="H219" s="62">
        <v>13</v>
      </c>
      <c r="I219" s="75">
        <v>15600.13</v>
      </c>
      <c r="J219" s="10">
        <v>1031</v>
      </c>
      <c r="K219" s="9">
        <f>E219-I219</f>
        <v>1237210.31</v>
      </c>
    </row>
    <row r="220" spans="1:11" ht="105">
      <c r="A220" s="64" t="s">
        <v>265</v>
      </c>
      <c r="B220" s="2" t="s">
        <v>202</v>
      </c>
      <c r="C220" s="28" t="s">
        <v>189</v>
      </c>
      <c r="D220" s="10">
        <v>1324</v>
      </c>
      <c r="E220" s="9">
        <v>1588813.24</v>
      </c>
      <c r="F220" s="61">
        <v>0</v>
      </c>
      <c r="G220" s="72">
        <v>0</v>
      </c>
      <c r="H220" s="62">
        <v>0</v>
      </c>
      <c r="I220" s="75">
        <v>0</v>
      </c>
      <c r="J220" s="10">
        <v>1324</v>
      </c>
      <c r="K220" s="9">
        <v>1588813.24</v>
      </c>
    </row>
    <row r="221" spans="1:11" ht="78.75">
      <c r="A221" s="64" t="s">
        <v>265</v>
      </c>
      <c r="B221" s="2" t="s">
        <v>202</v>
      </c>
      <c r="C221" s="28" t="s">
        <v>190</v>
      </c>
      <c r="D221" s="10">
        <v>1385</v>
      </c>
      <c r="E221" s="9">
        <v>3361214.95</v>
      </c>
      <c r="F221" s="61">
        <v>0</v>
      </c>
      <c r="G221" s="72">
        <v>0</v>
      </c>
      <c r="H221" s="61">
        <v>0</v>
      </c>
      <c r="I221" s="72">
        <v>0</v>
      </c>
      <c r="J221" s="10">
        <v>1385</v>
      </c>
      <c r="K221" s="9">
        <v>3361214.95</v>
      </c>
    </row>
    <row r="222" spans="1:11" ht="78.75">
      <c r="A222" s="64" t="s">
        <v>265</v>
      </c>
      <c r="B222" s="2" t="s">
        <v>202</v>
      </c>
      <c r="C222" s="28" t="s">
        <v>191</v>
      </c>
      <c r="D222" s="80">
        <v>29</v>
      </c>
      <c r="E222" s="80">
        <v>29776.91</v>
      </c>
      <c r="F222" s="61">
        <v>0</v>
      </c>
      <c r="G222" s="72">
        <v>0</v>
      </c>
      <c r="H222" s="61">
        <v>0</v>
      </c>
      <c r="I222" s="72">
        <v>0</v>
      </c>
      <c r="J222" s="80">
        <v>29</v>
      </c>
      <c r="K222" s="80">
        <v>29776.91</v>
      </c>
    </row>
    <row r="223" spans="1:11" ht="78.75">
      <c r="A223" s="64" t="s">
        <v>265</v>
      </c>
      <c r="B223" s="2" t="s">
        <v>202</v>
      </c>
      <c r="C223" s="28" t="s">
        <v>190</v>
      </c>
      <c r="D223" s="10">
        <v>208</v>
      </c>
      <c r="E223" s="9">
        <v>504788.96</v>
      </c>
      <c r="F223" s="61">
        <v>0</v>
      </c>
      <c r="G223" s="72">
        <v>0</v>
      </c>
      <c r="H223" s="61">
        <v>4</v>
      </c>
      <c r="I223" s="72">
        <v>9707.48</v>
      </c>
      <c r="J223" s="10">
        <v>204</v>
      </c>
      <c r="K223" s="9">
        <f>E223-I223</f>
        <v>495081.48000000004</v>
      </c>
    </row>
    <row r="224" spans="1:11" ht="183.75">
      <c r="A224" s="64" t="s">
        <v>265</v>
      </c>
      <c r="B224" s="2" t="s">
        <v>210</v>
      </c>
      <c r="C224" s="28" t="s">
        <v>194</v>
      </c>
      <c r="D224" s="10">
        <v>1000</v>
      </c>
      <c r="E224" s="9">
        <v>55110</v>
      </c>
      <c r="F224" s="61">
        <v>0</v>
      </c>
      <c r="G224" s="72">
        <v>0</v>
      </c>
      <c r="H224" s="62">
        <v>0</v>
      </c>
      <c r="I224" s="75">
        <v>0</v>
      </c>
      <c r="J224" s="10">
        <v>1000</v>
      </c>
      <c r="K224" s="9">
        <v>55110</v>
      </c>
    </row>
    <row r="225" spans="1:11" ht="166.5">
      <c r="A225" s="64" t="s">
        <v>265</v>
      </c>
      <c r="B225" s="2" t="s">
        <v>210</v>
      </c>
      <c r="C225" s="21" t="s">
        <v>195</v>
      </c>
      <c r="D225" s="68">
        <v>600</v>
      </c>
      <c r="E225" s="67">
        <v>43056</v>
      </c>
      <c r="F225" s="61">
        <v>0</v>
      </c>
      <c r="G225" s="75">
        <v>0</v>
      </c>
      <c r="H225" s="61">
        <v>0</v>
      </c>
      <c r="I225" s="75">
        <v>0</v>
      </c>
      <c r="J225" s="68">
        <v>600</v>
      </c>
      <c r="K225" s="67">
        <v>43056</v>
      </c>
    </row>
    <row r="226" spans="1:11" ht="111">
      <c r="A226" s="64" t="s">
        <v>265</v>
      </c>
      <c r="B226" s="2" t="s">
        <v>210</v>
      </c>
      <c r="C226" s="21" t="s">
        <v>196</v>
      </c>
      <c r="D226" s="11">
        <v>100</v>
      </c>
      <c r="E226" s="9">
        <v>23708</v>
      </c>
      <c r="F226" s="61">
        <v>0</v>
      </c>
      <c r="G226" s="72">
        <v>0</v>
      </c>
      <c r="H226" s="61">
        <v>0</v>
      </c>
      <c r="I226" s="72">
        <v>0</v>
      </c>
      <c r="J226" s="11">
        <v>100</v>
      </c>
      <c r="K226" s="9">
        <v>23708</v>
      </c>
    </row>
    <row r="227" spans="1:11" ht="105">
      <c r="A227" s="64" t="s">
        <v>265</v>
      </c>
      <c r="B227" s="24" t="s">
        <v>202</v>
      </c>
      <c r="C227" s="28" t="s">
        <v>197</v>
      </c>
      <c r="D227" s="10">
        <v>46</v>
      </c>
      <c r="E227" s="9">
        <v>560098.30000000005</v>
      </c>
      <c r="F227" s="61">
        <v>0</v>
      </c>
      <c r="G227" s="72">
        <v>0</v>
      </c>
      <c r="H227" s="61">
        <v>0</v>
      </c>
      <c r="I227" s="72">
        <v>0</v>
      </c>
      <c r="J227" s="10">
        <v>46</v>
      </c>
      <c r="K227" s="9">
        <v>560098.30000000005</v>
      </c>
    </row>
    <row r="228" spans="1:11" ht="157.5">
      <c r="A228" s="64" t="s">
        <v>265</v>
      </c>
      <c r="B228" s="2" t="s">
        <v>210</v>
      </c>
      <c r="C228" s="28" t="s">
        <v>198</v>
      </c>
      <c r="D228" s="10">
        <v>415</v>
      </c>
      <c r="E228" s="9">
        <v>65885.399999999994</v>
      </c>
      <c r="F228" s="61">
        <v>0</v>
      </c>
      <c r="G228" s="72">
        <v>0</v>
      </c>
      <c r="H228" s="62">
        <v>0</v>
      </c>
      <c r="I228" s="75">
        <v>0</v>
      </c>
      <c r="J228" s="10">
        <v>415</v>
      </c>
      <c r="K228" s="9">
        <v>65885.399999999994</v>
      </c>
    </row>
    <row r="229" spans="1:11" ht="52.5">
      <c r="A229" s="64" t="s">
        <v>265</v>
      </c>
      <c r="B229" s="2" t="s">
        <v>202</v>
      </c>
      <c r="C229" s="28" t="s">
        <v>199</v>
      </c>
      <c r="D229" s="10">
        <v>200</v>
      </c>
      <c r="E229" s="9">
        <v>27668</v>
      </c>
      <c r="F229" s="61">
        <v>0</v>
      </c>
      <c r="G229" s="72">
        <v>0</v>
      </c>
      <c r="H229" s="62">
        <v>0</v>
      </c>
      <c r="I229" s="75">
        <v>0</v>
      </c>
      <c r="J229" s="10">
        <v>200</v>
      </c>
      <c r="K229" s="9">
        <v>27668</v>
      </c>
    </row>
    <row r="230" spans="1:11" ht="78.75">
      <c r="A230" s="64" t="s">
        <v>242</v>
      </c>
      <c r="B230" s="2" t="s">
        <v>210</v>
      </c>
      <c r="C230" s="28" t="s">
        <v>223</v>
      </c>
      <c r="D230" s="66">
        <v>229</v>
      </c>
      <c r="E230" s="67">
        <v>237415.22</v>
      </c>
      <c r="F230" s="61">
        <v>0</v>
      </c>
      <c r="G230" s="72">
        <v>0</v>
      </c>
      <c r="H230" s="74">
        <v>0</v>
      </c>
      <c r="I230" s="75">
        <v>0</v>
      </c>
      <c r="J230" s="66">
        <v>229</v>
      </c>
      <c r="K230" s="67">
        <v>237415.22</v>
      </c>
    </row>
    <row r="231" spans="1:11" ht="52.5">
      <c r="A231" s="64" t="s">
        <v>266</v>
      </c>
      <c r="B231" s="2" t="s">
        <v>225</v>
      </c>
      <c r="C231" s="28" t="s">
        <v>224</v>
      </c>
      <c r="D231" s="68">
        <v>3950</v>
      </c>
      <c r="E231" s="67">
        <v>84688</v>
      </c>
      <c r="F231" s="61">
        <v>0</v>
      </c>
      <c r="G231" s="72">
        <v>0</v>
      </c>
      <c r="H231" s="74">
        <v>0</v>
      </c>
      <c r="I231" s="75">
        <v>0</v>
      </c>
      <c r="J231" s="68">
        <v>3950</v>
      </c>
      <c r="K231" s="67">
        <v>84688</v>
      </c>
    </row>
    <row r="232" spans="1:11" ht="105">
      <c r="A232" s="64" t="s">
        <v>267</v>
      </c>
      <c r="B232" s="2" t="s">
        <v>227</v>
      </c>
      <c r="C232" s="28" t="s">
        <v>226</v>
      </c>
      <c r="D232" s="69">
        <v>100000</v>
      </c>
      <c r="E232" s="67">
        <v>410000</v>
      </c>
      <c r="F232" s="61">
        <v>0</v>
      </c>
      <c r="G232" s="72">
        <v>0</v>
      </c>
      <c r="H232" s="74">
        <v>0</v>
      </c>
      <c r="I232" s="75">
        <v>0</v>
      </c>
      <c r="J232" s="69">
        <v>100000</v>
      </c>
      <c r="K232" s="67">
        <v>410000</v>
      </c>
    </row>
    <row r="233" spans="1:11" ht="52.5">
      <c r="A233" s="64" t="s">
        <v>256</v>
      </c>
      <c r="B233" s="2" t="s">
        <v>225</v>
      </c>
      <c r="C233" s="28" t="s">
        <v>228</v>
      </c>
      <c r="D233" s="86">
        <v>130</v>
      </c>
      <c r="E233" s="87">
        <v>414960</v>
      </c>
      <c r="F233" s="61">
        <v>0</v>
      </c>
      <c r="G233" s="72">
        <v>0</v>
      </c>
      <c r="H233" s="74">
        <v>8</v>
      </c>
      <c r="I233" s="75">
        <v>25536</v>
      </c>
      <c r="J233" s="86">
        <v>122</v>
      </c>
      <c r="K233" s="87">
        <v>389424</v>
      </c>
    </row>
    <row r="234" spans="1:11" ht="52.5">
      <c r="A234" s="107" t="s">
        <v>265</v>
      </c>
      <c r="B234" s="2" t="s">
        <v>202</v>
      </c>
      <c r="C234" s="85" t="s">
        <v>199</v>
      </c>
      <c r="D234" s="62">
        <v>1301</v>
      </c>
      <c r="E234" s="101">
        <v>179980.34</v>
      </c>
      <c r="F234" s="62">
        <v>0</v>
      </c>
      <c r="G234" s="101">
        <v>0</v>
      </c>
      <c r="H234" s="74">
        <v>0</v>
      </c>
      <c r="I234" s="75">
        <v>0</v>
      </c>
      <c r="J234" s="62">
        <v>1301</v>
      </c>
      <c r="K234" s="101">
        <v>179980.34</v>
      </c>
    </row>
    <row r="235" spans="1:11" ht="102">
      <c r="A235" s="64" t="s">
        <v>265</v>
      </c>
      <c r="B235" s="2" t="s">
        <v>210</v>
      </c>
      <c r="C235" s="85" t="s">
        <v>28</v>
      </c>
      <c r="D235" s="10">
        <v>5</v>
      </c>
      <c r="E235" s="93">
        <v>11319.3</v>
      </c>
      <c r="F235" s="10">
        <v>0</v>
      </c>
      <c r="G235" s="91">
        <v>0</v>
      </c>
      <c r="H235" s="74">
        <v>0</v>
      </c>
      <c r="I235" s="75">
        <v>0</v>
      </c>
      <c r="J235" s="10">
        <v>5</v>
      </c>
      <c r="K235" s="93">
        <v>11319.3</v>
      </c>
    </row>
    <row r="236" spans="1:11" ht="78.75">
      <c r="A236" s="64" t="s">
        <v>265</v>
      </c>
      <c r="B236" s="2" t="s">
        <v>210</v>
      </c>
      <c r="C236" s="85" t="s">
        <v>270</v>
      </c>
      <c r="D236" s="92">
        <v>120</v>
      </c>
      <c r="E236" s="94">
        <v>1351.2</v>
      </c>
      <c r="F236" s="92">
        <v>0</v>
      </c>
      <c r="G236" s="91">
        <v>0</v>
      </c>
      <c r="H236" s="74">
        <v>0</v>
      </c>
      <c r="I236" s="75">
        <v>0</v>
      </c>
      <c r="J236" s="92">
        <v>120</v>
      </c>
      <c r="K236" s="94">
        <v>1351.2</v>
      </c>
    </row>
    <row r="237" spans="1:11" ht="52.5">
      <c r="A237" s="64" t="s">
        <v>265</v>
      </c>
      <c r="B237" s="2" t="s">
        <v>210</v>
      </c>
      <c r="C237" s="85" t="s">
        <v>271</v>
      </c>
      <c r="D237" s="92">
        <v>1500</v>
      </c>
      <c r="E237" s="93">
        <v>275415</v>
      </c>
      <c r="F237" s="92">
        <v>0</v>
      </c>
      <c r="G237" s="91">
        <v>0</v>
      </c>
      <c r="H237" s="74">
        <v>0</v>
      </c>
      <c r="I237" s="75">
        <v>0</v>
      </c>
      <c r="J237" s="92">
        <v>1500</v>
      </c>
      <c r="K237" s="93">
        <v>275415</v>
      </c>
    </row>
    <row r="238" spans="1:11" ht="52.5">
      <c r="A238" s="64" t="s">
        <v>265</v>
      </c>
      <c r="B238" s="2" t="s">
        <v>210</v>
      </c>
      <c r="C238" s="85" t="s">
        <v>272</v>
      </c>
      <c r="D238" s="102">
        <v>100</v>
      </c>
      <c r="E238" s="9">
        <v>112396</v>
      </c>
      <c r="F238" s="102">
        <v>0</v>
      </c>
      <c r="G238" s="103">
        <v>0</v>
      </c>
      <c r="H238" s="74">
        <v>0</v>
      </c>
      <c r="I238" s="75">
        <v>0</v>
      </c>
      <c r="J238" s="102">
        <v>100</v>
      </c>
      <c r="K238" s="9">
        <v>112396</v>
      </c>
    </row>
    <row r="239" spans="1:11" ht="76.5">
      <c r="A239" s="64" t="s">
        <v>265</v>
      </c>
      <c r="B239" s="2" t="s">
        <v>210</v>
      </c>
      <c r="C239" s="85" t="s">
        <v>273</v>
      </c>
      <c r="D239" s="92">
        <v>2</v>
      </c>
      <c r="E239" s="9">
        <v>3746.38</v>
      </c>
      <c r="F239" s="92">
        <v>0</v>
      </c>
      <c r="G239" s="91">
        <v>0</v>
      </c>
      <c r="H239" s="74">
        <v>0</v>
      </c>
      <c r="I239" s="75">
        <v>0</v>
      </c>
      <c r="J239" s="92">
        <v>2</v>
      </c>
      <c r="K239" s="9">
        <v>3746.38</v>
      </c>
    </row>
    <row r="240" spans="1:11" ht="52.5">
      <c r="A240" s="64" t="s">
        <v>265</v>
      </c>
      <c r="B240" s="2" t="s">
        <v>210</v>
      </c>
      <c r="C240" s="85" t="s">
        <v>274</v>
      </c>
      <c r="D240" s="10">
        <v>20</v>
      </c>
      <c r="E240" s="9">
        <v>13375.8</v>
      </c>
      <c r="F240" s="92">
        <v>0</v>
      </c>
      <c r="G240" s="91">
        <v>0</v>
      </c>
      <c r="H240" s="74">
        <v>0</v>
      </c>
      <c r="I240" s="75">
        <v>0</v>
      </c>
      <c r="J240" s="10">
        <v>20</v>
      </c>
      <c r="K240" s="9">
        <v>13375.8</v>
      </c>
    </row>
    <row r="241" spans="1:11" ht="31.5">
      <c r="A241" s="60"/>
      <c r="B241" s="10"/>
      <c r="C241" s="34" t="s">
        <v>222</v>
      </c>
      <c r="D241" s="88">
        <f t="shared" ref="D241:K241" si="0">SUM(D10:D240)</f>
        <v>1163691</v>
      </c>
      <c r="E241" s="83">
        <f t="shared" si="0"/>
        <v>25967650.179999996</v>
      </c>
      <c r="F241" s="71">
        <f>SUM(F10:F240)</f>
        <v>0</v>
      </c>
      <c r="G241" s="82">
        <f>SUM(G10:G240)</f>
        <v>0</v>
      </c>
      <c r="H241" s="71">
        <f>SUM(H10:H240)</f>
        <v>21891</v>
      </c>
      <c r="I241" s="82">
        <f>SUM(I10:I240)</f>
        <v>416171.08000000007</v>
      </c>
      <c r="J241" s="88">
        <f>SUM(J10:J240)</f>
        <v>1141800</v>
      </c>
      <c r="K241" s="83">
        <f t="shared" si="0"/>
        <v>25551479.099999994</v>
      </c>
    </row>
    <row r="242" spans="1:11" ht="26.25">
      <c r="C242" s="20"/>
      <c r="D242" s="18"/>
      <c r="E242" s="17"/>
      <c r="F242" s="17"/>
      <c r="G242" s="17"/>
    </row>
    <row r="243" spans="1:11" ht="26.25">
      <c r="C243" s="19"/>
      <c r="D243" s="18"/>
      <c r="E243" s="17"/>
      <c r="F243" s="17"/>
      <c r="G243" s="17"/>
    </row>
    <row r="244" spans="1:11" ht="123" customHeight="1">
      <c r="C244" s="19"/>
      <c r="D244" s="18"/>
      <c r="E244" s="17"/>
      <c r="F244" s="17"/>
      <c r="G244" s="17"/>
    </row>
    <row r="246" spans="1:11" ht="69" customHeight="1">
      <c r="H246" s="17"/>
    </row>
  </sheetData>
  <mergeCells count="12">
    <mergeCell ref="A7:A8"/>
    <mergeCell ref="B7:B8"/>
    <mergeCell ref="H7:I7"/>
    <mergeCell ref="J7:K7"/>
    <mergeCell ref="A1:K1"/>
    <mergeCell ref="A2:K2"/>
    <mergeCell ref="A3:K3"/>
    <mergeCell ref="D7:E7"/>
    <mergeCell ref="C7:C8"/>
    <mergeCell ref="C4:E4"/>
    <mergeCell ref="C5:E5"/>
    <mergeCell ref="F7:G7"/>
  </mergeCells>
  <pageMargins left="0.31496062992125984" right="0.31496062992125984" top="0.35433070866141736" bottom="0.35433070866141736" header="0.31496062992125984" footer="0.31496062992125984"/>
  <pageSetup paperSize="9" scale="45" orientation="landscape" horizontalDpi="180" verticalDpi="180"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Диаграммы</vt:lpstr>
      </vt:variant>
      <vt:variant>
        <vt:i4>3</vt:i4>
      </vt:variant>
    </vt:vector>
  </HeadingPairs>
  <TitlesOfParts>
    <vt:vector size="6" baseType="lpstr">
      <vt:lpstr>Лист1</vt:lpstr>
      <vt:lpstr>Лист2</vt:lpstr>
      <vt:lpstr>Лист3</vt:lpstr>
      <vt:lpstr>Диаграмма3</vt:lpstr>
      <vt:lpstr>Диаграмма2</vt:lpstr>
      <vt:lpstr>Диаграмма1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2016-09-16T08:25:02Z</dcterms:modified>
</cp:coreProperties>
</file>